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77_PPT_AM_77_24_1101397417_Craneo_Maxilofacial_CI\Treball\Nou\"/>
    </mc:Choice>
  </mc:AlternateContent>
  <bookViews>
    <workbookView xWindow="-15" yWindow="-15" windowWidth="15390" windowHeight="4605" activeTab="5"/>
  </bookViews>
  <sheets>
    <sheet name="ANNEX D3 TOTS ELS LOTS" sheetId="14" r:id="rId1"/>
    <sheet name="ANNEX D3 LOTS 1 i 2" sheetId="15" r:id="rId2"/>
    <sheet name="ANNEX D3 LOTS 3, 4 i 6" sheetId="16" r:id="rId3"/>
    <sheet name="ANNEX D3 LOT 7" sheetId="17" r:id="rId4"/>
    <sheet name="ANNEX D3 LOTS 8 i 9" sheetId="18" r:id="rId5"/>
    <sheet name="ANNEX D3 LOT 11" sheetId="19" r:id="rId6"/>
    <sheet name="Full1" sheetId="20" r:id="rId7"/>
  </sheets>
  <externalReferences>
    <externalReference r:id="rId8"/>
  </externalReferences>
  <definedNames>
    <definedName name="_xlnm.Print_Area" localSheetId="0">'ANNEX D3 TOTS ELS LOTS'!$A$1:$M$115</definedName>
    <definedName name="_xlnm.Print_Titles" localSheetId="5">'ANNEX D3 LOT 11'!$15:$16</definedName>
    <definedName name="_xlnm.Print_Titles" localSheetId="3">'ANNEX D3 LOT 7'!$15:$16</definedName>
    <definedName name="_xlnm.Print_Titles" localSheetId="1">'ANNEX D3 LOTS 1 i 2'!$15:$16</definedName>
    <definedName name="_xlnm.Print_Titles" localSheetId="2">'ANNEX D3 LOTS 3, 4 i 6'!$15:$16</definedName>
    <definedName name="_xlnm.Print_Titles" localSheetId="4">'ANNEX D3 LOTS 8 i 9'!$15:$16</definedName>
    <definedName name="_xlnm.Print_Titles" localSheetId="0">'ANNEX D3 TOTS ELS LOTS'!$15:$16</definedName>
  </definedNames>
  <calcPr calcId="162913"/>
</workbook>
</file>

<file path=xl/calcChain.xml><?xml version="1.0" encoding="utf-8"?>
<calcChain xmlns="http://schemas.openxmlformats.org/spreadsheetml/2006/main">
  <c r="E21" i="19" l="1"/>
  <c r="E20" i="19"/>
  <c r="E19" i="19"/>
  <c r="E18" i="19"/>
  <c r="E17" i="19"/>
  <c r="E23" i="18"/>
  <c r="E22" i="18"/>
  <c r="E21" i="18"/>
  <c r="E20" i="18"/>
  <c r="E19" i="18"/>
  <c r="E23" i="17"/>
  <c r="E21" i="17"/>
  <c r="E20" i="17"/>
  <c r="E19" i="17"/>
  <c r="E18" i="17"/>
  <c r="E17" i="17"/>
  <c r="E74" i="16"/>
  <c r="E71" i="16"/>
  <c r="E70" i="16"/>
  <c r="E69" i="16"/>
  <c r="E68" i="16"/>
  <c r="E67" i="16"/>
  <c r="E66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8" i="14" l="1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4" i="14"/>
  <c r="E95" i="14"/>
  <c r="E96" i="14"/>
  <c r="E97" i="14"/>
  <c r="E98" i="14"/>
  <c r="E99" i="14"/>
  <c r="E101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7" i="14"/>
</calcChain>
</file>

<file path=xl/sharedStrings.xml><?xml version="1.0" encoding="utf-8"?>
<sst xmlns="http://schemas.openxmlformats.org/spreadsheetml/2006/main" count="130" uniqueCount="37">
  <si>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</si>
  <si>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</si>
  <si>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</si>
  <si>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</si>
  <si>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</si>
  <si>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</si>
  <si>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</si>
  <si>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</si>
  <si>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DESCRIPCIÓ MATERIAL</t>
  </si>
  <si>
    <t>MATERIAL (CODI AGRUPADOR)</t>
  </si>
  <si>
    <t>NOM COMERCIAL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</si>
  <si>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TOTS</t>
    </r>
  </si>
  <si>
    <t>Haurà de disposar de xarxa comercial i tècnica presencial per a assistència a cirurgies a Catalunya.
Marcar (SI/NO)</t>
  </si>
  <si>
    <t>L´adjudicatari haurà de facilitar plantilles que facilitin i permetin generar les comandes de reposició de material.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</si>
  <si>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1 i 2</t>
    </r>
  </si>
  <si>
    <t>L’adjudicatari haurà de disposar de caixa de tancament cranial i equips estèrils
Marcar (SI/NO)</t>
  </si>
  <si>
    <t>Disposar de malles amb mides que arribin a 200x200mm
Marcar (SI/NO)</t>
  </si>
  <si>
    <t>L´adjudicatari haurà de disposar d´un sistema d´inserció trans-oral
Marcar (SI/NO)</t>
  </si>
  <si>
    <t>Disposar d'un sistema de tornavís angulat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</si>
  <si>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3, 4 i 6</t>
    </r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</si>
  <si>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7</t>
    </r>
  </si>
  <si>
    <t>Implants reabsorbibles per a CMF, la relació en els components “Polilàctic / Poliglicòlic” haurà de ser de 85/15.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</si>
  <si>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8 i 9</t>
    </r>
  </si>
  <si>
    <t>L’adjudicatari haurà de disposar d'un sistema de tornavís angulat
Marcar (SI/NO)</t>
  </si>
  <si>
    <t>Disposar de la biblioteca d’arxius STL dels implants estàndard per poder incloure'ls a les diferents galeries d'objectes dels programes de planificació i/o sistemes de navegació que disposen els centres.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</si>
  <si>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11</t>
    </r>
  </si>
  <si>
    <t>Incloure implants zigomàtics 
Marcar (SI/NO)</t>
  </si>
  <si>
    <t>Es presenta certificat de compliment d'aquets criteris? 
Marcar (SI/NO)</t>
  </si>
  <si>
    <t>Possibilitat de disposar de sistema de Baix Perfil de 0,35mm
Marcar (SI/NO)</t>
  </si>
  <si>
    <t>Es presenta certificat de compliment d'aquets criteris?
Marcar (SI/NO)</t>
  </si>
  <si>
    <t>Es presenta certificat de compliment d'aquet criteri?
Marcar (SI/NO)</t>
  </si>
  <si>
    <t>A - Placa per a reconstrucció mandibular moldejada titani, vàries mides</t>
  </si>
  <si>
    <t>A - Placa de bloqueig (locking) per a reconstrucció mandibular corba més de 16 forats,titani, vàries mides.</t>
  </si>
  <si>
    <t>A - Placa crani-màxil·lo-facial absorbible, recta, fins a 10 forats, estèril, vàries mides</t>
  </si>
  <si>
    <t>A - Distractor mandibular monoaxial titani, vàries mides</t>
  </si>
  <si>
    <t>A- Distractor Maxil·lar mono-bidireccional amb/sense activador titani vàries mides</t>
  </si>
  <si>
    <t>ANNEX D3_Requisits obligatoris per lot CS/CC00/1101400948/24/AM - SUBMINISTRAMENT AGREGAT DE MATERIAL DE CIRURGIA CRANIMAXIL·LOFACIAL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</si>
</sst>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12"/>
      <color rgb="FFC00000"/>
      <name val="Arial Unicode MS"/>
      <family val="2"/>
    </font>
    <font>
      <b/>
      <sz val="12"/>
      <color indexed="9"/>
      <name val="Arial Unicode MS"/>
      <family val="2"/>
    </font>
    <font>
      <b/>
      <u/>
      <sz val="12"/>
      <color rgb="FFC00000"/>
      <name val="Arial Unicode MS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color indexed="9"/>
      <name val="Arial Unicode MS"/>
      <family val="2"/>
    </font>
    <font>
      <b/>
      <sz val="11"/>
      <color indexed="9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Border="1" applyProtection="1"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0" fillId="0" borderId="0" xfId="0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7" fillId="5" borderId="0" xfId="0" applyFont="1" applyFill="1" applyAlignment="1">
      <alignment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7" fillId="5" borderId="0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9" fillId="0" borderId="0" xfId="0" applyFont="1" applyBorder="1" applyAlignment="1" applyProtection="1">
      <alignment horizontal="left"/>
      <protection locked="0"/>
    </xf>
    <xf numFmtId="0" fontId="10" fillId="4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3" fillId="3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/>
    <xf numFmtId="0" fontId="13" fillId="0" borderId="0" xfId="0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Border="1"/>
    <xf numFmtId="0" fontId="3" fillId="0" borderId="0" xfId="0" applyFont="1" applyBorder="1" applyAlignment="1" applyProtection="1">
      <alignment vertical="top" wrapText="1"/>
    </xf>
    <xf numFmtId="0" fontId="13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6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6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16" fillId="4" borderId="0" xfId="0" applyFont="1" applyFill="1" applyAlignment="1">
      <alignment horizontal="left" vertical="center"/>
    </xf>
    <xf numFmtId="0" fontId="0" fillId="0" borderId="11" xfId="0" applyNumberForma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/>
    </xf>
    <xf numFmtId="0" fontId="15" fillId="0" borderId="11" xfId="0" applyNumberFormat="1" applyFon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17" fillId="4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iturbide\Documents\Asuntos%20Temp\agrupadores%20maxilo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upadores maxilo_1"/>
    </sheetNames>
    <sheetDataSet>
      <sheetData sheetId="0">
        <row r="7">
          <cell r="B7">
            <v>999200889</v>
          </cell>
          <cell r="E7" t="str">
            <v>A-Cargol autorroscant CMF ti v/m Ø</v>
          </cell>
          <cell r="F7" t="str">
            <v>ZCA</v>
          </cell>
          <cell r="G7" t="str">
            <v>E20060015</v>
          </cell>
          <cell r="H7" t="str">
            <v>A - Cargol cortical autorroscant cirurgia màxil·lo-facial titani, vàries mides i diàmetres.</v>
          </cell>
        </row>
        <row r="8">
          <cell r="B8">
            <v>999200907</v>
          </cell>
          <cell r="E8" t="str">
            <v>A-Placa CMF 1/3mig recta més 13f ti v/p</v>
          </cell>
          <cell r="F8" t="str">
            <v>ZCA</v>
          </cell>
          <cell r="G8" t="str">
            <v>E20060015</v>
          </cell>
          <cell r="H8" t="str">
            <v>A - Placa per a cirurgia CMF de 1/3 mig titani, recta, més de 13 forats, varis perfils</v>
          </cell>
        </row>
        <row r="9">
          <cell r="B9">
            <v>999200915</v>
          </cell>
          <cell r="E9" t="str">
            <v>A-Cargol bloqueig IMF ac v/m/Ø</v>
          </cell>
          <cell r="F9" t="str">
            <v>ZCA</v>
          </cell>
          <cell r="G9" t="str">
            <v>E20060040</v>
          </cell>
          <cell r="H9" t="str">
            <v>A - Cargol per a bloqueig intermaxil·lar (IMF) acer inoxidable, vàries mides i diàmetres</v>
          </cell>
        </row>
        <row r="10">
          <cell r="B10">
            <v>999200920</v>
          </cell>
          <cell r="E10" t="str">
            <v>A-Placa CMF 1/3mig recta fins 3f ti v/p</v>
          </cell>
          <cell r="F10" t="str">
            <v>ZCA</v>
          </cell>
          <cell r="G10" t="str">
            <v>E20060015</v>
          </cell>
          <cell r="H10" t="str">
            <v>A - Placa per a cirurgia CMF de 1/3 mig titani, recta,fins 3 forats, varis perfils</v>
          </cell>
        </row>
        <row r="11">
          <cell r="B11">
            <v>999200939</v>
          </cell>
          <cell r="E11" t="str">
            <v>A-Placa maxil·lar ortog ti v/forme/m/gru</v>
          </cell>
          <cell r="F11" t="str">
            <v>ZCA</v>
          </cell>
          <cell r="G11" t="str">
            <v>E20060025</v>
          </cell>
          <cell r="H11" t="str">
            <v>A - Placa per a maxil·lar en cirurgia ortognàtica, titani, vàries formes,mides i gruixos</v>
          </cell>
        </row>
        <row r="12">
          <cell r="B12">
            <v>999200941</v>
          </cell>
          <cell r="E12" t="str">
            <v>A- Placa de comp dinàmica mand ti v/f</v>
          </cell>
          <cell r="F12" t="str">
            <v>ZCA</v>
          </cell>
          <cell r="G12" t="str">
            <v>E20060020</v>
          </cell>
          <cell r="H12" t="str">
            <v>A- Placa de compressió dinàmica per a mandíbula,Titani,vàries formes i mides</v>
          </cell>
        </row>
        <row r="13">
          <cell r="B13">
            <v>999200946</v>
          </cell>
          <cell r="E13" t="str">
            <v>A-Placa bloq reconst mandib recta ti v/m</v>
          </cell>
          <cell r="F13" t="str">
            <v>ZCA</v>
          </cell>
          <cell r="G13" t="str">
            <v>E20060045</v>
          </cell>
          <cell r="H13" t="str">
            <v>A - Placa de bloqueig (locking) per a reconstrucció mandibular recta, titani, vàries mides</v>
          </cell>
        </row>
        <row r="14">
          <cell r="B14">
            <v>999200947</v>
          </cell>
          <cell r="E14" t="str">
            <v>A-Pl bas òrb mold/flex/cont/v,mid-perfil</v>
          </cell>
          <cell r="F14" t="str">
            <v>ZCA</v>
          </cell>
          <cell r="G14" t="str">
            <v>E20060015</v>
          </cell>
          <cell r="H14" t="str">
            <v>A - Placa malla per a base d'òrbita moldeable flexible/contorneable, titani, vàries mides i perfils</v>
          </cell>
        </row>
        <row r="15">
          <cell r="B15">
            <v>999200952</v>
          </cell>
          <cell r="E15" t="str">
            <v>A-Placa mandib de 7 a 12f ti v/formes</v>
          </cell>
          <cell r="F15" t="str">
            <v>ZCA</v>
          </cell>
          <cell r="G15" t="str">
            <v>E20060020</v>
          </cell>
          <cell r="H15" t="str">
            <v>A - Placa per a mandíbula, de 7 a 12 forats titani, vàries formes</v>
          </cell>
        </row>
        <row r="16">
          <cell r="B16">
            <v>999200959</v>
          </cell>
          <cell r="E16" t="str">
            <v>A-Placa recons mandib rect fi/12f ti v/m</v>
          </cell>
          <cell r="F16" t="str">
            <v>ZCA</v>
          </cell>
          <cell r="G16" t="str">
            <v>E20060045</v>
          </cell>
          <cell r="H16" t="str">
            <v>A - Placa per a reconstrucció mandibular recta fins a 12 forats titani, vàries mides</v>
          </cell>
        </row>
        <row r="17">
          <cell r="B17">
            <v>999200962</v>
          </cell>
          <cell r="E17" t="str">
            <v>A-Placa mentó ortognàtica ti v/m/gruixos</v>
          </cell>
          <cell r="F17" t="str">
            <v>ZCA</v>
          </cell>
          <cell r="G17" t="str">
            <v>E20060025</v>
          </cell>
          <cell r="H17" t="str">
            <v>A - Placa per a mentó en cirurgia ortognàtica, titani, vàries mides i gruixos</v>
          </cell>
        </row>
        <row r="18">
          <cell r="B18">
            <v>999200964</v>
          </cell>
          <cell r="E18" t="str">
            <v>A-Placa mandib ortognàtica ti v/m/gru</v>
          </cell>
          <cell r="F18" t="str">
            <v>ZCA</v>
          </cell>
          <cell r="G18" t="str">
            <v>E20060025</v>
          </cell>
          <cell r="H18" t="str">
            <v>A - Placa per a mandíbula en cirurgia ortognàtica, titani, vàries mides i gruixos</v>
          </cell>
        </row>
        <row r="19">
          <cell r="B19">
            <v>999200965</v>
          </cell>
          <cell r="E19" t="str">
            <v>A-Placa malla pref b/orbita ti v/m/p</v>
          </cell>
          <cell r="F19" t="str">
            <v>ZCA</v>
          </cell>
          <cell r="G19" t="str">
            <v>E20060015</v>
          </cell>
          <cell r="H19" t="str">
            <v>A - Placa malla per a base d'òrbita preformada, titani, vàries mides i perfils</v>
          </cell>
        </row>
        <row r="20">
          <cell r="B20">
            <v>999200966</v>
          </cell>
          <cell r="E20" t="str">
            <v>A-Plac-mall base òrbi ti/v-mid-perfil</v>
          </cell>
          <cell r="F20" t="str">
            <v>ZCA</v>
          </cell>
          <cell r="G20" t="str">
            <v>E20060015</v>
          </cell>
          <cell r="H20" t="str">
            <v>A - Placa malla per a base d'òrbita, titani, vàries mides i perfils</v>
          </cell>
        </row>
        <row r="21">
          <cell r="B21">
            <v>999200970</v>
          </cell>
          <cell r="E21" t="str">
            <v>A-Activador per a distractor CMF</v>
          </cell>
          <cell r="F21" t="str">
            <v>ZCA</v>
          </cell>
          <cell r="G21" t="str">
            <v>E20060030</v>
          </cell>
          <cell r="H21" t="str">
            <v>A - Activador per a distractor crani-màxil·lo-facial</v>
          </cell>
        </row>
        <row r="22">
          <cell r="B22">
            <v>999200985</v>
          </cell>
          <cell r="E22" t="str">
            <v>A-Placa-ma CMF absorb preforma est v/f/m</v>
          </cell>
          <cell r="F22" t="str">
            <v>ZCA</v>
          </cell>
          <cell r="G22" t="str">
            <v>E20060050</v>
          </cell>
          <cell r="H22" t="str">
            <v>A - Placa-malla-làmina crani-màxil•lo-facial absorbible preformada sense forats, estèril, vàries formes i mides.</v>
          </cell>
        </row>
        <row r="23">
          <cell r="B23">
            <v>999200987</v>
          </cell>
          <cell r="E23" t="str">
            <v>A-Placa crani b/perf rect fins 4f ti v/m</v>
          </cell>
          <cell r="F23" t="str">
            <v>ZCA</v>
          </cell>
          <cell r="G23" t="str">
            <v>E20060010</v>
          </cell>
          <cell r="H23" t="str">
            <v>A - Placa cranial de baix perfil,rectes fins a 4 forats,titani,vàries mides</v>
          </cell>
        </row>
        <row r="24">
          <cell r="B24">
            <v>999200988</v>
          </cell>
          <cell r="E24" t="str">
            <v>A-Placa CMF 1/3mig formes fins 6f ti v/p</v>
          </cell>
          <cell r="F24" t="str">
            <v>ZCA</v>
          </cell>
          <cell r="G24" t="str">
            <v>E20060015</v>
          </cell>
          <cell r="H24" t="str">
            <v>A - Placa per a cirurgia CMF de 1/3 mig titani, vàries formes fins a 6 forats, varis perfils.</v>
          </cell>
        </row>
        <row r="25">
          <cell r="B25">
            <v>999201000</v>
          </cell>
          <cell r="E25" t="str">
            <v>A-Malla CMF absorb perf 0,8-1,4mm es v/m</v>
          </cell>
          <cell r="F25" t="str">
            <v>ZCA</v>
          </cell>
          <cell r="G25" t="str">
            <v>E20060050</v>
          </cell>
          <cell r="H25" t="str">
            <v>A - Malla absorbible per a cirurgia crani-màxil·lo-facial, perfil  de 0,8 a 1,4mm, estèril, vàries mides</v>
          </cell>
        </row>
        <row r="26">
          <cell r="B26">
            <v>999201028</v>
          </cell>
          <cell r="E26" t="str">
            <v>A-Placa crani b/perf rect + 5f ti v/m</v>
          </cell>
          <cell r="F26" t="str">
            <v>ZCA</v>
          </cell>
          <cell r="G26" t="str">
            <v>E20060010</v>
          </cell>
          <cell r="H26" t="str">
            <v>A - Placa cranial de baix perfil,rectes més de 5 forats,titani,vàries mides</v>
          </cell>
        </row>
        <row r="27">
          <cell r="B27">
            <v>999201029</v>
          </cell>
          <cell r="E27" t="str">
            <v>A-Cargol crani autor b/perf ti v/m/Ø</v>
          </cell>
          <cell r="F27" t="str">
            <v>ZCA</v>
          </cell>
          <cell r="G27" t="str">
            <v>E20060010</v>
          </cell>
          <cell r="H27" t="str">
            <v>A - Cargol cranial autorroscant de baix perfil, titani, vàries mides i diàmetres</v>
          </cell>
        </row>
        <row r="28">
          <cell r="B28">
            <v>999201030</v>
          </cell>
          <cell r="E28" t="str">
            <v>A-Placa CMF 1/3mig formes més 13f ti v/p</v>
          </cell>
          <cell r="F28" t="str">
            <v>ZCA</v>
          </cell>
          <cell r="G28" t="str">
            <v>E20060015</v>
          </cell>
          <cell r="H28" t="str">
            <v>A - Placa per a cirurgia CMF de 1/3 mig titani, vàries formes de més de 13 forats, varis perfils</v>
          </cell>
        </row>
        <row r="29">
          <cell r="B29">
            <v>999201031</v>
          </cell>
          <cell r="E29" t="str">
            <v>A-Cargolcrani autoremer-seg b/p ti v/m/Ø</v>
          </cell>
          <cell r="F29" t="str">
            <v>ZCA</v>
          </cell>
          <cell r="G29" t="str">
            <v>E20060010</v>
          </cell>
          <cell r="H29" t="str">
            <v>A - Cargol cranial autorroscant d'emergència i/o seguretat de baix perfil, titani, vàries mides i diàmetres</v>
          </cell>
        </row>
        <row r="30">
          <cell r="B30">
            <v>999201032</v>
          </cell>
          <cell r="E30" t="str">
            <v>A-Cargol crani autop b/perf ti v/m/Ø</v>
          </cell>
          <cell r="F30" t="str">
            <v>ZCA</v>
          </cell>
          <cell r="G30" t="str">
            <v>E20060010</v>
          </cell>
          <cell r="H30" t="str">
            <v>A - Cargol cranial autoperforant de baix perfil, titani, vàries mides i diàmetres</v>
          </cell>
        </row>
        <row r="31">
          <cell r="B31">
            <v>999201033</v>
          </cell>
          <cell r="E31" t="str">
            <v>A-Cargol recon mandib fins Ø2.5mm ti v/m</v>
          </cell>
          <cell r="F31" t="str">
            <v>ZCA</v>
          </cell>
          <cell r="G31" t="str">
            <v>E20060045</v>
          </cell>
          <cell r="H31" t="str">
            <v>A - Cargol per a placa de reconstrucció mandibular fins diàmetre 2.5mm titani, vàries mides</v>
          </cell>
        </row>
        <row r="32">
          <cell r="B32">
            <v>999201039</v>
          </cell>
          <cell r="E32" t="str">
            <v>A-Equip tanc cranial (plaq+carg)ti v/m-f</v>
          </cell>
          <cell r="F32" t="str">
            <v>ZCA</v>
          </cell>
          <cell r="G32" t="str">
            <v>E20060010</v>
          </cell>
          <cell r="H32" t="str">
            <v>A - Equip tancament cranial:plaques i cargols, titani,estèril,vàries mides i formes.</v>
          </cell>
        </row>
        <row r="33">
          <cell r="B33">
            <v>999201043</v>
          </cell>
          <cell r="E33" t="str">
            <v>A-Placa malla òrbita baix perfil,Ti v/m</v>
          </cell>
          <cell r="F33" t="str">
            <v>ZCA</v>
          </cell>
          <cell r="G33" t="str">
            <v>E20060015</v>
          </cell>
          <cell r="H33" t="str">
            <v>A- Placa malla per a òrbita  de baix perfil,Titani,vàries mides i perfils</v>
          </cell>
        </row>
        <row r="34">
          <cell r="B34">
            <v>999201051</v>
          </cell>
          <cell r="E34" t="str">
            <v>A-Placa CMF 1/3mig recta 4- 6f ti v/p</v>
          </cell>
          <cell r="F34" t="str">
            <v>ZCA</v>
          </cell>
          <cell r="G34" t="str">
            <v>E20060015</v>
          </cell>
          <cell r="H34" t="str">
            <v>A - Placa per a cirurgia CMF de 1/3 mig titani, recta,de 4 a 6 forats, varis perfils</v>
          </cell>
        </row>
        <row r="35">
          <cell r="B35">
            <v>999201053</v>
          </cell>
          <cell r="E35" t="str">
            <v>A-Placa crani cobertura b/perfil ti v/m</v>
          </cell>
          <cell r="F35" t="str">
            <v>ZCA</v>
          </cell>
          <cell r="G35" t="str">
            <v>E20060010</v>
          </cell>
          <cell r="H35" t="str">
            <v>A - Placa cranial de cobertura de baix perfil titani, vàries mides</v>
          </cell>
        </row>
        <row r="36">
          <cell r="B36">
            <v>999201054</v>
          </cell>
          <cell r="E36" t="str">
            <v>A-Equip tancament crani dobledisc ti v/m</v>
          </cell>
          <cell r="F36" t="str">
            <v>ZCA</v>
          </cell>
          <cell r="G36" t="str">
            <v>E20060010</v>
          </cell>
          <cell r="H36" t="str">
            <v>A - Equip tancament cranial de doble disc titani,estèril,vàries mides</v>
          </cell>
        </row>
        <row r="37">
          <cell r="B37">
            <v>999201081</v>
          </cell>
          <cell r="E37" t="str">
            <v>A-Placa CMF 1/3mig recta 7-9f ti v/p</v>
          </cell>
          <cell r="F37" t="str">
            <v>ZCA</v>
          </cell>
          <cell r="G37" t="str">
            <v>E20060015</v>
          </cell>
          <cell r="H37" t="str">
            <v>A - Placa per a cirurgia CMF de 1/3 mig titani, recta, de 7 a 9 forats, varis perfils</v>
          </cell>
        </row>
        <row r="38">
          <cell r="B38">
            <v>999201098</v>
          </cell>
          <cell r="E38" t="str">
            <v>A-Plca bloq recon mandib corb 4f a/p v/m</v>
          </cell>
          <cell r="F38" t="str">
            <v>ZCA</v>
          </cell>
          <cell r="G38" t="str">
            <v>E20060045</v>
          </cell>
          <cell r="H38" t="str">
            <v>A- Placa de bloqueig per a reconstrucció corba 4forats amb espai central variable,vàries mides</v>
          </cell>
        </row>
        <row r="39">
          <cell r="B39">
            <v>999201099</v>
          </cell>
          <cell r="E39" t="str">
            <v>A-Cargol autop ortognàt cap creu v/m/Ø</v>
          </cell>
          <cell r="F39" t="str">
            <v>ZCA</v>
          </cell>
          <cell r="G39" t="str">
            <v>E20060025</v>
          </cell>
          <cell r="H39" t="str">
            <v>A - Cargol autoperforant per a cirurgia ortognàtica,cap en creu, titani, vàries mides i diàmetres</v>
          </cell>
        </row>
        <row r="40">
          <cell r="B40">
            <v>999201102</v>
          </cell>
          <cell r="E40" t="str">
            <v>A-Malla crani preforma 3D b/per ti v/f-m</v>
          </cell>
          <cell r="F40" t="str">
            <v>ZCA</v>
          </cell>
          <cell r="G40" t="str">
            <v>E20060010</v>
          </cell>
          <cell r="H40" t="str">
            <v>A - Malla cranial preformada 3D de baix perfil titani, vàries formes i mides</v>
          </cell>
        </row>
        <row r="41">
          <cell r="B41">
            <v>999201108</v>
          </cell>
          <cell r="E41" t="str">
            <v>A-Cargol cort autor emerg mand ti v/m/Ø</v>
          </cell>
          <cell r="F41" t="str">
            <v>ZCA</v>
          </cell>
          <cell r="G41" t="str">
            <v>E20060020</v>
          </cell>
          <cell r="H41" t="str">
            <v>A - Cargol cortical autorroscant d'emergència per a mandíbula  titani, vàries mides i diàmetres</v>
          </cell>
        </row>
        <row r="42">
          <cell r="B42">
            <v>999201111</v>
          </cell>
          <cell r="E42" t="str">
            <v>A-Placa crani b/perfil ti v/formes i mid</v>
          </cell>
          <cell r="F42" t="str">
            <v>ZCA</v>
          </cell>
          <cell r="G42" t="str">
            <v>E20060010</v>
          </cell>
          <cell r="H42" t="str">
            <v>A - Placa cranial de baix perfil titani, vàries formes i mides</v>
          </cell>
        </row>
        <row r="43">
          <cell r="B43">
            <v>999201135</v>
          </cell>
          <cell r="E43" t="str">
            <v>A-Placa CMF 1/3mig recta 10-12f v/p</v>
          </cell>
          <cell r="F43" t="str">
            <v>ZCA</v>
          </cell>
          <cell r="G43" t="str">
            <v>E20060015</v>
          </cell>
          <cell r="H43" t="str">
            <v>A - Placa per a cirurgia CMF de 1/3 mig titani, recta, de 10 a 12 forats, varis perfils</v>
          </cell>
        </row>
        <row r="44">
          <cell r="B44">
            <v>999201171</v>
          </cell>
          <cell r="E44" t="str">
            <v>A-Malla crani preforma mold/contorn P ti</v>
          </cell>
          <cell r="F44" t="str">
            <v>ZCA</v>
          </cell>
          <cell r="G44" t="str">
            <v>E20060010</v>
          </cell>
          <cell r="H44" t="str">
            <v>A - Malla cranial preformada moldeable flexible/contorneable mida petita  fins 100mm titani</v>
          </cell>
        </row>
        <row r="45">
          <cell r="B45">
            <v>999201177</v>
          </cell>
          <cell r="E45" t="str">
            <v>A-Placa CMF 1/3mig formes 10-12f ti v/p</v>
          </cell>
          <cell r="F45" t="str">
            <v>ZCA</v>
          </cell>
          <cell r="G45" t="str">
            <v>E20060015</v>
          </cell>
          <cell r="H45" t="str">
            <v>A - Placa per a cirurgia CMF de 1/3 mig titani, vàries formes de 10 a 12 forats, varis perfils</v>
          </cell>
        </row>
        <row r="46">
          <cell r="B46">
            <v>999201197</v>
          </cell>
          <cell r="E46" t="str">
            <v>A-Cargol recon mandib &gt;Ø2.5mm ti v/m</v>
          </cell>
          <cell r="F46" t="str">
            <v>ZCA</v>
          </cell>
          <cell r="G46" t="str">
            <v>E20060045</v>
          </cell>
          <cell r="H46" t="str">
            <v>A - Cargol per a placa de reconstrucció mandibular diàmetre superior a 2.5mm titani, vàries mides</v>
          </cell>
        </row>
        <row r="47">
          <cell r="B47">
            <v>999201250</v>
          </cell>
          <cell r="E47" t="str">
            <v>A-Plca bloq recon mandib corb 6f a/p v/m</v>
          </cell>
          <cell r="F47" t="str">
            <v>ZCA</v>
          </cell>
          <cell r="G47" t="str">
            <v>E20060045</v>
          </cell>
          <cell r="H47" t="str">
            <v>A- Placa de bloqueig per a reconstrucció corba 6 forats amb espai central variable,vàries mides</v>
          </cell>
        </row>
        <row r="48">
          <cell r="B48">
            <v>999201256</v>
          </cell>
          <cell r="E48" t="str">
            <v>A-Placa reconst mandib ang fin21f ti v/m</v>
          </cell>
          <cell r="F48" t="str">
            <v>ZCA</v>
          </cell>
          <cell r="G48" t="str">
            <v>E20060045</v>
          </cell>
          <cell r="H48" t="str">
            <v>A - Placa per a reconstrucció mandibular angulada fins a 21 forats,titani, vàries mides</v>
          </cell>
        </row>
        <row r="49">
          <cell r="B49">
            <v>999201355</v>
          </cell>
          <cell r="E49" t="str">
            <v>A-Placa CMF 1/3mig formes 7-9f ti v/p</v>
          </cell>
          <cell r="F49" t="str">
            <v>ZCA</v>
          </cell>
          <cell r="G49" t="str">
            <v>E20060015</v>
          </cell>
          <cell r="H49" t="str">
            <v>A - Placa per a cirurgia CMF de 1/3 mig titani, vàries formes de 7 a 9 forats, varis perfils.</v>
          </cell>
        </row>
        <row r="50">
          <cell r="B50">
            <v>999201358</v>
          </cell>
          <cell r="E50" t="str">
            <v>A-Placa còndil mandibular ti v/m</v>
          </cell>
          <cell r="F50" t="str">
            <v>ZCA</v>
          </cell>
          <cell r="G50" t="str">
            <v>E20060035</v>
          </cell>
          <cell r="H50" t="str">
            <v>A - Placa per a còndil mandibular titani, vàries mides</v>
          </cell>
        </row>
        <row r="51">
          <cell r="B51">
            <v>999201369</v>
          </cell>
          <cell r="E51" t="str">
            <v>A-Placa CMF 1/3mig recta 10-12f ríg v/p</v>
          </cell>
          <cell r="F51" t="str">
            <v>ZCA</v>
          </cell>
          <cell r="G51" t="str">
            <v>E20060015</v>
          </cell>
          <cell r="H51" t="str">
            <v>A - Placa per a cirurgia CMF de 1/3 mig, recta, de 10 a 12 forats, rígida,varis perfils</v>
          </cell>
        </row>
        <row r="52">
          <cell r="B52">
            <v>999201370</v>
          </cell>
          <cell r="E52" t="str">
            <v>A-Cargol cortic autop bloq mand ti v/m/Ø</v>
          </cell>
          <cell r="F52" t="str">
            <v>ZCA</v>
          </cell>
          <cell r="G52" t="str">
            <v>E20060020</v>
          </cell>
          <cell r="H52" t="str">
            <v>A - Cargol cortical autoperforant de bloqueig (locking) a placa per a mandíbula titani, vàries mides i diàmetres.</v>
          </cell>
        </row>
        <row r="53">
          <cell r="B53">
            <v>999201374</v>
          </cell>
          <cell r="E53" t="str">
            <v>A-Cargol bloqueig IMF ti v/m/Ø</v>
          </cell>
          <cell r="F53" t="str">
            <v>ZCA</v>
          </cell>
          <cell r="G53" t="str">
            <v>E20060040</v>
          </cell>
          <cell r="H53" t="str">
            <v>A - Cargol per a bloqueig intermaxil·lar (IMF) titani, vàries mides i diàmetres</v>
          </cell>
        </row>
        <row r="54">
          <cell r="B54">
            <v>999201375</v>
          </cell>
          <cell r="E54" t="str">
            <v>A-Cargol cortic autor mandib ti v/m/Ø</v>
          </cell>
          <cell r="F54" t="str">
            <v>ZCA</v>
          </cell>
          <cell r="G54" t="str">
            <v>E20060020</v>
          </cell>
          <cell r="H54" t="str">
            <v>A - Cargol cortical autorroscant per a mandíbula, titani, vàries mides i diàmetres</v>
          </cell>
        </row>
        <row r="55">
          <cell r="B55">
            <v>999201390</v>
          </cell>
          <cell r="E55" t="str">
            <v>A-Placa malla pref b/òrb 3D est ti v/m/p</v>
          </cell>
          <cell r="F55" t="str">
            <v>ZCA</v>
          </cell>
          <cell r="G55" t="str">
            <v>E20060015</v>
          </cell>
          <cell r="H55" t="str">
            <v>A - Placa malla preformada per a base d'òrbita en 3D titani,estèril, vàries mides i perfils</v>
          </cell>
        </row>
        <row r="56">
          <cell r="B56">
            <v>999201406</v>
          </cell>
          <cell r="E56" t="str">
            <v>A-Filferro fixació IMF ac v/m/Ø</v>
          </cell>
          <cell r="F56" t="str">
            <v>ZCA</v>
          </cell>
          <cell r="G56" t="str">
            <v>E20060040</v>
          </cell>
          <cell r="H56" t="str">
            <v>A - Filferro per a fixació intermaxil·lar (IMF) acer inoxidable, vàries mides i diàmetres</v>
          </cell>
        </row>
        <row r="57">
          <cell r="B57">
            <v>999201448</v>
          </cell>
          <cell r="E57" t="str">
            <v>A-Placa crani reixeta b/perfil ti v/m</v>
          </cell>
          <cell r="F57" t="str">
            <v>ZCA</v>
          </cell>
          <cell r="G57" t="str">
            <v>E20060010</v>
          </cell>
          <cell r="H57" t="str">
            <v>A - Placa cranial de reixeta de baix perfil titani, vàries mides</v>
          </cell>
        </row>
        <row r="58">
          <cell r="B58">
            <v>999201450</v>
          </cell>
          <cell r="E58" t="str">
            <v>A-Placa de tensió mandi d/p 4-6f ti v/m</v>
          </cell>
          <cell r="F58" t="str">
            <v>ZCA</v>
          </cell>
          <cell r="G58" t="str">
            <v>E20060020</v>
          </cell>
          <cell r="H58" t="str">
            <v>A-Placa de tensió mandibular amb diferents tipus de pont,de 4-6f titani vàries mides</v>
          </cell>
        </row>
        <row r="59">
          <cell r="B59">
            <v>999201459</v>
          </cell>
          <cell r="E59" t="str">
            <v>A-Placa bloq mandib 12-20f ti v/formes</v>
          </cell>
          <cell r="F59" t="str">
            <v>ZCA</v>
          </cell>
          <cell r="G59" t="str">
            <v>E20060020</v>
          </cell>
          <cell r="H59" t="str">
            <v>A - Placa de bloqueig (locking) per a mandíbula, de 12 a 20 forats titani,vàries formes</v>
          </cell>
        </row>
        <row r="60">
          <cell r="B60">
            <v>999201524</v>
          </cell>
          <cell r="E60" t="str">
            <v>A-Sutura-Implant facial absorbible,v/m</v>
          </cell>
          <cell r="F60" t="str">
            <v>ZCA</v>
          </cell>
          <cell r="G60" t="str">
            <v>E20061999</v>
          </cell>
          <cell r="H60" t="str">
            <v>A- Sutura-Implant per a paràlisi facial absorbible,vàries mides</v>
          </cell>
        </row>
        <row r="61">
          <cell r="B61">
            <v>999201542</v>
          </cell>
          <cell r="E61" t="str">
            <v>A-Placa reconst mand preformad 3D ti v/m</v>
          </cell>
          <cell r="F61" t="str">
            <v>ZCA</v>
          </cell>
          <cell r="G61" t="str">
            <v>E20060045</v>
          </cell>
          <cell r="H61" t="str">
            <v>A - Placa per a reconstrucció mandíbular preformada 3D, titani, vàries mides</v>
          </cell>
        </row>
        <row r="62">
          <cell r="B62">
            <v>999201557</v>
          </cell>
          <cell r="E62" t="str">
            <v>A-Placa preform maxil·l ortog ti v/m/gru</v>
          </cell>
          <cell r="F62" t="str">
            <v>ZCA</v>
          </cell>
          <cell r="G62" t="str">
            <v>E20060025</v>
          </cell>
          <cell r="H62" t="str">
            <v>A - Placa preformada per a maxil·lar en cirurgia ortognàtica, titani, vàries mides i gruixos</v>
          </cell>
        </row>
        <row r="63">
          <cell r="B63">
            <v>999201568</v>
          </cell>
          <cell r="E63" t="str">
            <v>A-Malla crani preforma mold/contorn G ti</v>
          </cell>
          <cell r="F63" t="str">
            <v>ZCA</v>
          </cell>
          <cell r="G63" t="str">
            <v>E20060010</v>
          </cell>
          <cell r="H63" t="str">
            <v>A - Malla cranial preformada moldeable flexible/contorneable mida gran superior a 100mm titani</v>
          </cell>
        </row>
        <row r="64">
          <cell r="B64">
            <v>999201569</v>
          </cell>
          <cell r="E64" t="str">
            <v>A-Placa crani adaptació b/perfil P ti</v>
          </cell>
          <cell r="F64" t="str">
            <v>ZCA</v>
          </cell>
          <cell r="G64" t="str">
            <v>E20060010</v>
          </cell>
          <cell r="H64" t="str">
            <v>A - Placa cranial d'adaptació de baix perfil mida petita titani</v>
          </cell>
        </row>
        <row r="65">
          <cell r="B65">
            <v>999201572</v>
          </cell>
          <cell r="E65" t="str">
            <v>A-Placa reconst mand rect més 13f ti v/m</v>
          </cell>
          <cell r="F65" t="str">
            <v>ZCA</v>
          </cell>
          <cell r="G65" t="str">
            <v>E20060045</v>
          </cell>
          <cell r="H65" t="str">
            <v>A - Placa per a reconstrucció mandibular recta de més de 13 forats, titani, vàries mides</v>
          </cell>
        </row>
        <row r="66">
          <cell r="B66">
            <v>999201580</v>
          </cell>
          <cell r="E66" t="str">
            <v>A-Cargol CMF absorble Ø 1,6-1,9 mm E v/m</v>
          </cell>
          <cell r="F66" t="str">
            <v>ZCA</v>
          </cell>
          <cell r="G66" t="str">
            <v>E20060050</v>
          </cell>
          <cell r="H66" t="str">
            <v>A - Cargol crani-màxil·lo-facial reabsorbible estèril, diàmetre 1,6 - 1,9 mm vàries mides.</v>
          </cell>
        </row>
        <row r="67">
          <cell r="B67">
            <v>999201581</v>
          </cell>
          <cell r="E67" t="str">
            <v>A-Placa cranial poligonal baix perf v/m</v>
          </cell>
          <cell r="F67" t="str">
            <v>ZCA</v>
          </cell>
          <cell r="G67" t="str">
            <v>E20060010</v>
          </cell>
          <cell r="H67" t="str">
            <v>A - Placa cranial poligonal de baix perfil titani, vàries mides</v>
          </cell>
        </row>
        <row r="68">
          <cell r="B68">
            <v>999201583</v>
          </cell>
          <cell r="E68" t="str">
            <v>A-Placa mandib fins a 6f ti v/formes</v>
          </cell>
          <cell r="F68" t="str">
            <v>ZCA</v>
          </cell>
          <cell r="G68" t="str">
            <v>E20060020</v>
          </cell>
          <cell r="H68" t="str">
            <v>A - Placa per a mandíbula, fins a 6 forats titani, vàries formes</v>
          </cell>
        </row>
        <row r="69">
          <cell r="B69">
            <v>999201589</v>
          </cell>
          <cell r="E69" t="str">
            <v>A-Malla CMF absorb perfil &lt;0,8mm est v/m</v>
          </cell>
          <cell r="F69" t="str">
            <v>ZCA</v>
          </cell>
          <cell r="G69" t="str">
            <v>E20060050</v>
          </cell>
          <cell r="H69" t="str">
            <v>A - Malla absorbible per a cirurgia crani-màxil·lo-facial, perfil de menys de 0,8mm, estèril, vàries mides</v>
          </cell>
        </row>
        <row r="70">
          <cell r="B70">
            <v>999201613</v>
          </cell>
          <cell r="E70" t="str">
            <v>A-Placa pont variab mand ortog ti v/m/gr</v>
          </cell>
          <cell r="F70" t="str">
            <v>ZCA</v>
          </cell>
          <cell r="G70" t="str">
            <v>E20060025</v>
          </cell>
          <cell r="H70" t="str">
            <v>A - Placa de pont variable per a mandíbula en cirurgia ortognàtica, titani, vàries mides i gruixos</v>
          </cell>
        </row>
        <row r="71">
          <cell r="B71">
            <v>999201637</v>
          </cell>
          <cell r="E71" t="str">
            <v>A-Tub bypass salivar recte silicona v/m</v>
          </cell>
          <cell r="F71" t="str">
            <v>ZCA</v>
          </cell>
          <cell r="G71" t="str">
            <v>E20061999</v>
          </cell>
          <cell r="H71" t="str">
            <v>A - Tub per bypass salivar de Montgomery, recte, vàries mides diàmetre, de silicona flexible, estèril.</v>
          </cell>
        </row>
        <row r="72">
          <cell r="B72">
            <v>999201641</v>
          </cell>
          <cell r="E72" t="str">
            <v>A-Fèrula-placa fixació IMF v/m</v>
          </cell>
          <cell r="F72" t="str">
            <v>ZCA</v>
          </cell>
          <cell r="G72" t="str">
            <v>E20060040</v>
          </cell>
          <cell r="H72" t="str">
            <v>A - Fèrula-placa per a fixació intermaxil·lar (IMF), vàries mides</v>
          </cell>
        </row>
        <row r="73">
          <cell r="B73">
            <v>999201650</v>
          </cell>
          <cell r="E73" t="str">
            <v>A-Cargol bloq recon mandib ti v/m/Ø</v>
          </cell>
          <cell r="F73" t="str">
            <v>ZCA</v>
          </cell>
          <cell r="G73" t="str">
            <v>E20060045</v>
          </cell>
          <cell r="H73" t="str">
            <v>A - Cargol de bloqueig (locking) per a placa de reconstrucció mandibular titani, vàries mides i diàmetres</v>
          </cell>
        </row>
        <row r="74">
          <cell r="B74">
            <v>999201651</v>
          </cell>
          <cell r="E74" t="str">
            <v>A-Placa recon mand ang més 22f ti v/m/Ø</v>
          </cell>
          <cell r="F74" t="str">
            <v>ZCA</v>
          </cell>
          <cell r="G74" t="str">
            <v>E20060045</v>
          </cell>
          <cell r="H74" t="str">
            <v>A - Placa per a reconstrucció mandibular angulada més de 22 forats,titani, vàries mides</v>
          </cell>
        </row>
        <row r="75">
          <cell r="B75">
            <v>999201652</v>
          </cell>
          <cell r="E75" t="str">
            <v>A-Cargol cort autor emerg CMF ti v/m/Ø</v>
          </cell>
          <cell r="F75" t="str">
            <v>ZCA</v>
          </cell>
          <cell r="G75" t="str">
            <v>E20060015</v>
          </cell>
          <cell r="H75" t="str">
            <v>A - Cargol cortical autorroscant d'emergència màxil·lo-facial titani, vàries mides i diàmetres.</v>
          </cell>
        </row>
        <row r="76">
          <cell r="B76">
            <v>999201656</v>
          </cell>
          <cell r="E76" t="str">
            <v>A-Placa bloq reco mand ang fins6f ti v/m</v>
          </cell>
          <cell r="F76" t="str">
            <v>ZCA</v>
          </cell>
          <cell r="G76" t="str">
            <v>E20060045</v>
          </cell>
          <cell r="H76" t="str">
            <v>A - Placa de bloqueig (locking) per a reconstrucció mandibular angulada fins a 6 forats titani, vàries mides</v>
          </cell>
        </row>
        <row r="77">
          <cell r="B77">
            <v>999201831</v>
          </cell>
          <cell r="E77" t="str">
            <v>A-Placa CMF absorb recta més10f estè v/m</v>
          </cell>
          <cell r="F77" t="str">
            <v>ZCA</v>
          </cell>
          <cell r="G77" t="str">
            <v>E20060050</v>
          </cell>
          <cell r="H77" t="str">
            <v>A - Placa crani-màxil·lo-facial absorbible, recta, de més de 10 forats, estèril, vàries mides</v>
          </cell>
        </row>
        <row r="78">
          <cell r="B78">
            <v>999201832</v>
          </cell>
          <cell r="E78" t="str">
            <v>A-Cargol bloqueig CMF,cap en creu,v/m Ø</v>
          </cell>
          <cell r="F78" t="str">
            <v>ZCA</v>
          </cell>
          <cell r="G78" t="str">
            <v>E20060015</v>
          </cell>
          <cell r="H78" t="str">
            <v>A - Cargol cortical bloqueig màxil·lo-facial cap en creu titani, vàries mides i diàmetres.</v>
          </cell>
        </row>
        <row r="79">
          <cell r="B79">
            <v>999201834</v>
          </cell>
          <cell r="E79" t="str">
            <v>A-Cargol CMF absorble Ø 2,1-2,4 mm E v/m</v>
          </cell>
          <cell r="F79" t="str">
            <v>ZCA</v>
          </cell>
          <cell r="G79" t="str">
            <v>E20060050</v>
          </cell>
          <cell r="H79" t="str">
            <v>A - Cargol crani-màxil•lo-facial reabsorbible estèril, diàmetre 2,1 - 2,4 mm vàries mides.</v>
          </cell>
        </row>
        <row r="80">
          <cell r="B80">
            <v>999201937</v>
          </cell>
          <cell r="E80" t="str">
            <v>A-Malla reconstrucció mandib 3D ti v/m</v>
          </cell>
          <cell r="F80" t="str">
            <v>ZCA</v>
          </cell>
          <cell r="G80" t="str">
            <v>E20060045</v>
          </cell>
          <cell r="H80" t="str">
            <v>A - Malla per a reconstrucció mandíbular 3D, titani, vàries mides.</v>
          </cell>
        </row>
        <row r="81">
          <cell r="B81">
            <v>999202210</v>
          </cell>
          <cell r="E81" t="str">
            <v>A-Cargol autoperforant CMF ti v/m Ø</v>
          </cell>
          <cell r="F81" t="str">
            <v>ZCA</v>
          </cell>
          <cell r="G81" t="str">
            <v>E20060015</v>
          </cell>
          <cell r="H81" t="str">
            <v>A - Cargol cortical autoperforant cirurgia màxil·lo-facial titani, vàries mides i diàmetres.</v>
          </cell>
        </row>
        <row r="82">
          <cell r="B82">
            <v>999202611</v>
          </cell>
          <cell r="E82" t="str">
            <v>A- Impl dental univ auto con/int ti v/m</v>
          </cell>
          <cell r="F82" t="str">
            <v>ZCA</v>
          </cell>
          <cell r="G82" t="str">
            <v>E20061050</v>
          </cell>
          <cell r="H82" t="str">
            <v>A - Implant dental universal,autorroscant,connexió interna,titani, diferents tipus de plataforma, vàries mides</v>
          </cell>
        </row>
        <row r="83">
          <cell r="B83">
            <v>999202612</v>
          </cell>
          <cell r="E83" t="str">
            <v>A- Impl dental univ auto con/ext TI v/m</v>
          </cell>
          <cell r="F83" t="str">
            <v>ZCA</v>
          </cell>
          <cell r="G83" t="str">
            <v>E20061050</v>
          </cell>
          <cell r="H83" t="str">
            <v>A - Implant dental universal,autorroscant,connexió externa,titani, diferents tipus de plataforma, vàries mides</v>
          </cell>
        </row>
        <row r="84">
          <cell r="B84">
            <v>999202616</v>
          </cell>
          <cell r="E84" t="str">
            <v>A - Pilar cicatritz implant,ti,d/f,v/m</v>
          </cell>
          <cell r="F84" t="str">
            <v>ZCA</v>
          </cell>
          <cell r="G84" t="str">
            <v>E20061050</v>
          </cell>
          <cell r="H84" t="str">
            <v>A - Pilar de cicatrització,per implant mandibular o maxilar,titani,diferents formes,vàries mides</v>
          </cell>
        </row>
        <row r="85">
          <cell r="B85">
            <v>999202618</v>
          </cell>
          <cell r="E85" t="str">
            <v>A- Pilar transepit recte,ti,d/f,v/m</v>
          </cell>
          <cell r="F85" t="str">
            <v>ZCA</v>
          </cell>
          <cell r="G85" t="str">
            <v>E20061050</v>
          </cell>
          <cell r="H85" t="str">
            <v>A- Pilar de cicatrització transepitelial recte per a implant dental,titani,diferents formes,vàries mides</v>
          </cell>
        </row>
        <row r="86">
          <cell r="B86">
            <v>999202621</v>
          </cell>
          <cell r="E86" t="str">
            <v>A-Tap pilar cicatrització,PEEK,v/m</v>
          </cell>
          <cell r="F86" t="str">
            <v>ZCA</v>
          </cell>
          <cell r="G86" t="str">
            <v>E20061050</v>
          </cell>
          <cell r="H86" t="str">
            <v>A-Tap de pilar de cicatrització,PEEK ,vàries mides</v>
          </cell>
        </row>
      </sheetData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"/>
  <sheetViews>
    <sheetView showGridLines="0" tabSelected="1" zoomScale="70" zoomScaleNormal="70" workbookViewId="0">
      <selection activeCell="C3" sqref="C3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1" width="13" customWidth="1"/>
    <col min="12" max="12" width="12.42578125" customWidth="1"/>
    <col min="13" max="13" width="2.140625" customWidth="1"/>
    <col min="252" max="252" width="2" customWidth="1"/>
    <col min="253" max="254" width="4.28515625" customWidth="1"/>
    <col min="255" max="255" width="9.85546875" customWidth="1"/>
    <col min="256" max="256" width="82.7109375" customWidth="1"/>
    <col min="257" max="257" width="14.85546875" bestFit="1" customWidth="1"/>
    <col min="258" max="258" width="9.5703125" customWidth="1"/>
    <col min="259" max="259" width="19.140625" customWidth="1"/>
    <col min="263" max="263" width="20.7109375" customWidth="1"/>
    <col min="264" max="264" width="10.7109375" customWidth="1"/>
    <col min="265" max="265" width="6.140625" customWidth="1"/>
    <col min="266" max="266" width="7.7109375" customWidth="1"/>
    <col min="267" max="267" width="7.28515625" customWidth="1"/>
    <col min="508" max="508" width="2" customWidth="1"/>
    <col min="509" max="510" width="4.28515625" customWidth="1"/>
    <col min="511" max="511" width="9.85546875" customWidth="1"/>
    <col min="512" max="512" width="82.7109375" customWidth="1"/>
    <col min="513" max="513" width="14.85546875" bestFit="1" customWidth="1"/>
    <col min="514" max="514" width="9.5703125" customWidth="1"/>
    <col min="515" max="515" width="19.140625" customWidth="1"/>
    <col min="519" max="519" width="20.7109375" customWidth="1"/>
    <col min="520" max="520" width="10.7109375" customWidth="1"/>
    <col min="521" max="521" width="6.140625" customWidth="1"/>
    <col min="522" max="522" width="7.7109375" customWidth="1"/>
    <col min="523" max="523" width="7.28515625" customWidth="1"/>
    <col min="764" max="764" width="2" customWidth="1"/>
    <col min="765" max="766" width="4.28515625" customWidth="1"/>
    <col min="767" max="767" width="9.85546875" customWidth="1"/>
    <col min="768" max="768" width="82.7109375" customWidth="1"/>
    <col min="769" max="769" width="14.85546875" bestFit="1" customWidth="1"/>
    <col min="770" max="770" width="9.5703125" customWidth="1"/>
    <col min="771" max="771" width="19.140625" customWidth="1"/>
    <col min="775" max="775" width="20.7109375" customWidth="1"/>
    <col min="776" max="776" width="10.7109375" customWidth="1"/>
    <col min="777" max="777" width="6.140625" customWidth="1"/>
    <col min="778" max="778" width="7.7109375" customWidth="1"/>
    <col min="779" max="779" width="7.28515625" customWidth="1"/>
    <col min="1020" max="1020" width="2" customWidth="1"/>
    <col min="1021" max="1022" width="4.28515625" customWidth="1"/>
    <col min="1023" max="1023" width="9.85546875" customWidth="1"/>
    <col min="1024" max="1024" width="82.7109375" customWidth="1"/>
    <col min="1025" max="1025" width="14.85546875" bestFit="1" customWidth="1"/>
    <col min="1026" max="1026" width="9.5703125" customWidth="1"/>
    <col min="1027" max="1027" width="19.140625" customWidth="1"/>
    <col min="1031" max="1031" width="20.7109375" customWidth="1"/>
    <col min="1032" max="1032" width="10.7109375" customWidth="1"/>
    <col min="1033" max="1033" width="6.140625" customWidth="1"/>
    <col min="1034" max="1034" width="7.7109375" customWidth="1"/>
    <col min="1035" max="1035" width="7.28515625" customWidth="1"/>
    <col min="1276" max="1276" width="2" customWidth="1"/>
    <col min="1277" max="1278" width="4.28515625" customWidth="1"/>
    <col min="1279" max="1279" width="9.85546875" customWidth="1"/>
    <col min="1280" max="1280" width="82.7109375" customWidth="1"/>
    <col min="1281" max="1281" width="14.85546875" bestFit="1" customWidth="1"/>
    <col min="1282" max="1282" width="9.5703125" customWidth="1"/>
    <col min="1283" max="1283" width="19.140625" customWidth="1"/>
    <col min="1287" max="1287" width="20.7109375" customWidth="1"/>
    <col min="1288" max="1288" width="10.7109375" customWidth="1"/>
    <col min="1289" max="1289" width="6.140625" customWidth="1"/>
    <col min="1290" max="1290" width="7.7109375" customWidth="1"/>
    <col min="1291" max="1291" width="7.28515625" customWidth="1"/>
    <col min="1532" max="1532" width="2" customWidth="1"/>
    <col min="1533" max="1534" width="4.28515625" customWidth="1"/>
    <col min="1535" max="1535" width="9.85546875" customWidth="1"/>
    <col min="1536" max="1536" width="82.7109375" customWidth="1"/>
    <col min="1537" max="1537" width="14.85546875" bestFit="1" customWidth="1"/>
    <col min="1538" max="1538" width="9.5703125" customWidth="1"/>
    <col min="1539" max="1539" width="19.140625" customWidth="1"/>
    <col min="1543" max="1543" width="20.7109375" customWidth="1"/>
    <col min="1544" max="1544" width="10.7109375" customWidth="1"/>
    <col min="1545" max="1545" width="6.140625" customWidth="1"/>
    <col min="1546" max="1546" width="7.7109375" customWidth="1"/>
    <col min="1547" max="1547" width="7.28515625" customWidth="1"/>
    <col min="1788" max="1788" width="2" customWidth="1"/>
    <col min="1789" max="1790" width="4.28515625" customWidth="1"/>
    <col min="1791" max="1791" width="9.85546875" customWidth="1"/>
    <col min="1792" max="1792" width="82.7109375" customWidth="1"/>
    <col min="1793" max="1793" width="14.85546875" bestFit="1" customWidth="1"/>
    <col min="1794" max="1794" width="9.5703125" customWidth="1"/>
    <col min="1795" max="1795" width="19.140625" customWidth="1"/>
    <col min="1799" max="1799" width="20.7109375" customWidth="1"/>
    <col min="1800" max="1800" width="10.7109375" customWidth="1"/>
    <col min="1801" max="1801" width="6.140625" customWidth="1"/>
    <col min="1802" max="1802" width="7.7109375" customWidth="1"/>
    <col min="1803" max="1803" width="7.28515625" customWidth="1"/>
    <col min="2044" max="2044" width="2" customWidth="1"/>
    <col min="2045" max="2046" width="4.28515625" customWidth="1"/>
    <col min="2047" max="2047" width="9.85546875" customWidth="1"/>
    <col min="2048" max="2048" width="82.7109375" customWidth="1"/>
    <col min="2049" max="2049" width="14.85546875" bestFit="1" customWidth="1"/>
    <col min="2050" max="2050" width="9.5703125" customWidth="1"/>
    <col min="2051" max="2051" width="19.140625" customWidth="1"/>
    <col min="2055" max="2055" width="20.7109375" customWidth="1"/>
    <col min="2056" max="2056" width="10.7109375" customWidth="1"/>
    <col min="2057" max="2057" width="6.140625" customWidth="1"/>
    <col min="2058" max="2058" width="7.7109375" customWidth="1"/>
    <col min="2059" max="2059" width="7.28515625" customWidth="1"/>
    <col min="2300" max="2300" width="2" customWidth="1"/>
    <col min="2301" max="2302" width="4.28515625" customWidth="1"/>
    <col min="2303" max="2303" width="9.85546875" customWidth="1"/>
    <col min="2304" max="2304" width="82.7109375" customWidth="1"/>
    <col min="2305" max="2305" width="14.85546875" bestFit="1" customWidth="1"/>
    <col min="2306" max="2306" width="9.5703125" customWidth="1"/>
    <col min="2307" max="2307" width="19.140625" customWidth="1"/>
    <col min="2311" max="2311" width="20.7109375" customWidth="1"/>
    <col min="2312" max="2312" width="10.7109375" customWidth="1"/>
    <col min="2313" max="2313" width="6.140625" customWidth="1"/>
    <col min="2314" max="2314" width="7.7109375" customWidth="1"/>
    <col min="2315" max="2315" width="7.28515625" customWidth="1"/>
    <col min="2556" max="2556" width="2" customWidth="1"/>
    <col min="2557" max="2558" width="4.28515625" customWidth="1"/>
    <col min="2559" max="2559" width="9.85546875" customWidth="1"/>
    <col min="2560" max="2560" width="82.7109375" customWidth="1"/>
    <col min="2561" max="2561" width="14.85546875" bestFit="1" customWidth="1"/>
    <col min="2562" max="2562" width="9.5703125" customWidth="1"/>
    <col min="2563" max="2563" width="19.140625" customWidth="1"/>
    <col min="2567" max="2567" width="20.7109375" customWidth="1"/>
    <col min="2568" max="2568" width="10.7109375" customWidth="1"/>
    <col min="2569" max="2569" width="6.140625" customWidth="1"/>
    <col min="2570" max="2570" width="7.7109375" customWidth="1"/>
    <col min="2571" max="2571" width="7.28515625" customWidth="1"/>
    <col min="2812" max="2812" width="2" customWidth="1"/>
    <col min="2813" max="2814" width="4.28515625" customWidth="1"/>
    <col min="2815" max="2815" width="9.85546875" customWidth="1"/>
    <col min="2816" max="2816" width="82.7109375" customWidth="1"/>
    <col min="2817" max="2817" width="14.85546875" bestFit="1" customWidth="1"/>
    <col min="2818" max="2818" width="9.5703125" customWidth="1"/>
    <col min="2819" max="2819" width="19.140625" customWidth="1"/>
    <col min="2823" max="2823" width="20.7109375" customWidth="1"/>
    <col min="2824" max="2824" width="10.7109375" customWidth="1"/>
    <col min="2825" max="2825" width="6.140625" customWidth="1"/>
    <col min="2826" max="2826" width="7.7109375" customWidth="1"/>
    <col min="2827" max="2827" width="7.28515625" customWidth="1"/>
    <col min="3068" max="3068" width="2" customWidth="1"/>
    <col min="3069" max="3070" width="4.28515625" customWidth="1"/>
    <col min="3071" max="3071" width="9.85546875" customWidth="1"/>
    <col min="3072" max="3072" width="82.7109375" customWidth="1"/>
    <col min="3073" max="3073" width="14.85546875" bestFit="1" customWidth="1"/>
    <col min="3074" max="3074" width="9.5703125" customWidth="1"/>
    <col min="3075" max="3075" width="19.140625" customWidth="1"/>
    <col min="3079" max="3079" width="20.7109375" customWidth="1"/>
    <col min="3080" max="3080" width="10.7109375" customWidth="1"/>
    <col min="3081" max="3081" width="6.140625" customWidth="1"/>
    <col min="3082" max="3082" width="7.7109375" customWidth="1"/>
    <col min="3083" max="3083" width="7.28515625" customWidth="1"/>
    <col min="3324" max="3324" width="2" customWidth="1"/>
    <col min="3325" max="3326" width="4.28515625" customWidth="1"/>
    <col min="3327" max="3327" width="9.85546875" customWidth="1"/>
    <col min="3328" max="3328" width="82.7109375" customWidth="1"/>
    <col min="3329" max="3329" width="14.85546875" bestFit="1" customWidth="1"/>
    <col min="3330" max="3330" width="9.5703125" customWidth="1"/>
    <col min="3331" max="3331" width="19.140625" customWidth="1"/>
    <col min="3335" max="3335" width="20.7109375" customWidth="1"/>
    <col min="3336" max="3336" width="10.7109375" customWidth="1"/>
    <col min="3337" max="3337" width="6.140625" customWidth="1"/>
    <col min="3338" max="3338" width="7.7109375" customWidth="1"/>
    <col min="3339" max="3339" width="7.28515625" customWidth="1"/>
    <col min="3580" max="3580" width="2" customWidth="1"/>
    <col min="3581" max="3582" width="4.28515625" customWidth="1"/>
    <col min="3583" max="3583" width="9.85546875" customWidth="1"/>
    <col min="3584" max="3584" width="82.7109375" customWidth="1"/>
    <col min="3585" max="3585" width="14.85546875" bestFit="1" customWidth="1"/>
    <col min="3586" max="3586" width="9.5703125" customWidth="1"/>
    <col min="3587" max="3587" width="19.140625" customWidth="1"/>
    <col min="3591" max="3591" width="20.7109375" customWidth="1"/>
    <col min="3592" max="3592" width="10.7109375" customWidth="1"/>
    <col min="3593" max="3593" width="6.140625" customWidth="1"/>
    <col min="3594" max="3594" width="7.7109375" customWidth="1"/>
    <col min="3595" max="3595" width="7.28515625" customWidth="1"/>
    <col min="3836" max="3836" width="2" customWidth="1"/>
    <col min="3837" max="3838" width="4.28515625" customWidth="1"/>
    <col min="3839" max="3839" width="9.85546875" customWidth="1"/>
    <col min="3840" max="3840" width="82.7109375" customWidth="1"/>
    <col min="3841" max="3841" width="14.85546875" bestFit="1" customWidth="1"/>
    <col min="3842" max="3842" width="9.5703125" customWidth="1"/>
    <col min="3843" max="3843" width="19.140625" customWidth="1"/>
    <col min="3847" max="3847" width="20.7109375" customWidth="1"/>
    <col min="3848" max="3848" width="10.7109375" customWidth="1"/>
    <col min="3849" max="3849" width="6.140625" customWidth="1"/>
    <col min="3850" max="3850" width="7.7109375" customWidth="1"/>
    <col min="3851" max="3851" width="7.28515625" customWidth="1"/>
    <col min="4092" max="4092" width="2" customWidth="1"/>
    <col min="4093" max="4094" width="4.28515625" customWidth="1"/>
    <col min="4095" max="4095" width="9.85546875" customWidth="1"/>
    <col min="4096" max="4096" width="82.7109375" customWidth="1"/>
    <col min="4097" max="4097" width="14.85546875" bestFit="1" customWidth="1"/>
    <col min="4098" max="4098" width="9.5703125" customWidth="1"/>
    <col min="4099" max="4099" width="19.140625" customWidth="1"/>
    <col min="4103" max="4103" width="20.7109375" customWidth="1"/>
    <col min="4104" max="4104" width="10.7109375" customWidth="1"/>
    <col min="4105" max="4105" width="6.140625" customWidth="1"/>
    <col min="4106" max="4106" width="7.7109375" customWidth="1"/>
    <col min="4107" max="4107" width="7.28515625" customWidth="1"/>
    <col min="4348" max="4348" width="2" customWidth="1"/>
    <col min="4349" max="4350" width="4.28515625" customWidth="1"/>
    <col min="4351" max="4351" width="9.85546875" customWidth="1"/>
    <col min="4352" max="4352" width="82.7109375" customWidth="1"/>
    <col min="4353" max="4353" width="14.85546875" bestFit="1" customWidth="1"/>
    <col min="4354" max="4354" width="9.5703125" customWidth="1"/>
    <col min="4355" max="4355" width="19.140625" customWidth="1"/>
    <col min="4359" max="4359" width="20.7109375" customWidth="1"/>
    <col min="4360" max="4360" width="10.7109375" customWidth="1"/>
    <col min="4361" max="4361" width="6.140625" customWidth="1"/>
    <col min="4362" max="4362" width="7.7109375" customWidth="1"/>
    <col min="4363" max="4363" width="7.28515625" customWidth="1"/>
    <col min="4604" max="4604" width="2" customWidth="1"/>
    <col min="4605" max="4606" width="4.28515625" customWidth="1"/>
    <col min="4607" max="4607" width="9.85546875" customWidth="1"/>
    <col min="4608" max="4608" width="82.7109375" customWidth="1"/>
    <col min="4609" max="4609" width="14.85546875" bestFit="1" customWidth="1"/>
    <col min="4610" max="4610" width="9.5703125" customWidth="1"/>
    <col min="4611" max="4611" width="19.140625" customWidth="1"/>
    <col min="4615" max="4615" width="20.7109375" customWidth="1"/>
    <col min="4616" max="4616" width="10.7109375" customWidth="1"/>
    <col min="4617" max="4617" width="6.140625" customWidth="1"/>
    <col min="4618" max="4618" width="7.7109375" customWidth="1"/>
    <col min="4619" max="4619" width="7.28515625" customWidth="1"/>
    <col min="4860" max="4860" width="2" customWidth="1"/>
    <col min="4861" max="4862" width="4.28515625" customWidth="1"/>
    <col min="4863" max="4863" width="9.85546875" customWidth="1"/>
    <col min="4864" max="4864" width="82.7109375" customWidth="1"/>
    <col min="4865" max="4865" width="14.85546875" bestFit="1" customWidth="1"/>
    <col min="4866" max="4866" width="9.5703125" customWidth="1"/>
    <col min="4867" max="4867" width="19.140625" customWidth="1"/>
    <col min="4871" max="4871" width="20.7109375" customWidth="1"/>
    <col min="4872" max="4872" width="10.7109375" customWidth="1"/>
    <col min="4873" max="4873" width="6.140625" customWidth="1"/>
    <col min="4874" max="4874" width="7.7109375" customWidth="1"/>
    <col min="4875" max="4875" width="7.28515625" customWidth="1"/>
    <col min="5116" max="5116" width="2" customWidth="1"/>
    <col min="5117" max="5118" width="4.28515625" customWidth="1"/>
    <col min="5119" max="5119" width="9.85546875" customWidth="1"/>
    <col min="5120" max="5120" width="82.7109375" customWidth="1"/>
    <col min="5121" max="5121" width="14.85546875" bestFit="1" customWidth="1"/>
    <col min="5122" max="5122" width="9.5703125" customWidth="1"/>
    <col min="5123" max="5123" width="19.140625" customWidth="1"/>
    <col min="5127" max="5127" width="20.7109375" customWidth="1"/>
    <col min="5128" max="5128" width="10.7109375" customWidth="1"/>
    <col min="5129" max="5129" width="6.140625" customWidth="1"/>
    <col min="5130" max="5130" width="7.7109375" customWidth="1"/>
    <col min="5131" max="5131" width="7.28515625" customWidth="1"/>
    <col min="5372" max="5372" width="2" customWidth="1"/>
    <col min="5373" max="5374" width="4.28515625" customWidth="1"/>
    <col min="5375" max="5375" width="9.85546875" customWidth="1"/>
    <col min="5376" max="5376" width="82.7109375" customWidth="1"/>
    <col min="5377" max="5377" width="14.85546875" bestFit="1" customWidth="1"/>
    <col min="5378" max="5378" width="9.5703125" customWidth="1"/>
    <col min="5379" max="5379" width="19.140625" customWidth="1"/>
    <col min="5383" max="5383" width="20.7109375" customWidth="1"/>
    <col min="5384" max="5384" width="10.7109375" customWidth="1"/>
    <col min="5385" max="5385" width="6.140625" customWidth="1"/>
    <col min="5386" max="5386" width="7.7109375" customWidth="1"/>
    <col min="5387" max="5387" width="7.28515625" customWidth="1"/>
    <col min="5628" max="5628" width="2" customWidth="1"/>
    <col min="5629" max="5630" width="4.28515625" customWidth="1"/>
    <col min="5631" max="5631" width="9.85546875" customWidth="1"/>
    <col min="5632" max="5632" width="82.7109375" customWidth="1"/>
    <col min="5633" max="5633" width="14.85546875" bestFit="1" customWidth="1"/>
    <col min="5634" max="5634" width="9.5703125" customWidth="1"/>
    <col min="5635" max="5635" width="19.140625" customWidth="1"/>
    <col min="5639" max="5639" width="20.7109375" customWidth="1"/>
    <col min="5640" max="5640" width="10.7109375" customWidth="1"/>
    <col min="5641" max="5641" width="6.140625" customWidth="1"/>
    <col min="5642" max="5642" width="7.7109375" customWidth="1"/>
    <col min="5643" max="5643" width="7.28515625" customWidth="1"/>
    <col min="5884" max="5884" width="2" customWidth="1"/>
    <col min="5885" max="5886" width="4.28515625" customWidth="1"/>
    <col min="5887" max="5887" width="9.85546875" customWidth="1"/>
    <col min="5888" max="5888" width="82.7109375" customWidth="1"/>
    <col min="5889" max="5889" width="14.85546875" bestFit="1" customWidth="1"/>
    <col min="5890" max="5890" width="9.5703125" customWidth="1"/>
    <col min="5891" max="5891" width="19.140625" customWidth="1"/>
    <col min="5895" max="5895" width="20.7109375" customWidth="1"/>
    <col min="5896" max="5896" width="10.7109375" customWidth="1"/>
    <col min="5897" max="5897" width="6.140625" customWidth="1"/>
    <col min="5898" max="5898" width="7.7109375" customWidth="1"/>
    <col min="5899" max="5899" width="7.28515625" customWidth="1"/>
    <col min="6140" max="6140" width="2" customWidth="1"/>
    <col min="6141" max="6142" width="4.28515625" customWidth="1"/>
    <col min="6143" max="6143" width="9.85546875" customWidth="1"/>
    <col min="6144" max="6144" width="82.7109375" customWidth="1"/>
    <col min="6145" max="6145" width="14.85546875" bestFit="1" customWidth="1"/>
    <col min="6146" max="6146" width="9.5703125" customWidth="1"/>
    <col min="6147" max="6147" width="19.140625" customWidth="1"/>
    <col min="6151" max="6151" width="20.7109375" customWidth="1"/>
    <col min="6152" max="6152" width="10.7109375" customWidth="1"/>
    <col min="6153" max="6153" width="6.140625" customWidth="1"/>
    <col min="6154" max="6154" width="7.7109375" customWidth="1"/>
    <col min="6155" max="6155" width="7.28515625" customWidth="1"/>
    <col min="6396" max="6396" width="2" customWidth="1"/>
    <col min="6397" max="6398" width="4.28515625" customWidth="1"/>
    <col min="6399" max="6399" width="9.85546875" customWidth="1"/>
    <col min="6400" max="6400" width="82.7109375" customWidth="1"/>
    <col min="6401" max="6401" width="14.85546875" bestFit="1" customWidth="1"/>
    <col min="6402" max="6402" width="9.5703125" customWidth="1"/>
    <col min="6403" max="6403" width="19.140625" customWidth="1"/>
    <col min="6407" max="6407" width="20.7109375" customWidth="1"/>
    <col min="6408" max="6408" width="10.7109375" customWidth="1"/>
    <col min="6409" max="6409" width="6.140625" customWidth="1"/>
    <col min="6410" max="6410" width="7.7109375" customWidth="1"/>
    <col min="6411" max="6411" width="7.28515625" customWidth="1"/>
    <col min="6652" max="6652" width="2" customWidth="1"/>
    <col min="6653" max="6654" width="4.28515625" customWidth="1"/>
    <col min="6655" max="6655" width="9.85546875" customWidth="1"/>
    <col min="6656" max="6656" width="82.7109375" customWidth="1"/>
    <col min="6657" max="6657" width="14.85546875" bestFit="1" customWidth="1"/>
    <col min="6658" max="6658" width="9.5703125" customWidth="1"/>
    <col min="6659" max="6659" width="19.140625" customWidth="1"/>
    <col min="6663" max="6663" width="20.7109375" customWidth="1"/>
    <col min="6664" max="6664" width="10.7109375" customWidth="1"/>
    <col min="6665" max="6665" width="6.140625" customWidth="1"/>
    <col min="6666" max="6666" width="7.7109375" customWidth="1"/>
    <col min="6667" max="6667" width="7.28515625" customWidth="1"/>
    <col min="6908" max="6908" width="2" customWidth="1"/>
    <col min="6909" max="6910" width="4.28515625" customWidth="1"/>
    <col min="6911" max="6911" width="9.85546875" customWidth="1"/>
    <col min="6912" max="6912" width="82.7109375" customWidth="1"/>
    <col min="6913" max="6913" width="14.85546875" bestFit="1" customWidth="1"/>
    <col min="6914" max="6914" width="9.5703125" customWidth="1"/>
    <col min="6915" max="6915" width="19.140625" customWidth="1"/>
    <col min="6919" max="6919" width="20.7109375" customWidth="1"/>
    <col min="6920" max="6920" width="10.7109375" customWidth="1"/>
    <col min="6921" max="6921" width="6.140625" customWidth="1"/>
    <col min="6922" max="6922" width="7.7109375" customWidth="1"/>
    <col min="6923" max="6923" width="7.28515625" customWidth="1"/>
    <col min="7164" max="7164" width="2" customWidth="1"/>
    <col min="7165" max="7166" width="4.28515625" customWidth="1"/>
    <col min="7167" max="7167" width="9.85546875" customWidth="1"/>
    <col min="7168" max="7168" width="82.7109375" customWidth="1"/>
    <col min="7169" max="7169" width="14.85546875" bestFit="1" customWidth="1"/>
    <col min="7170" max="7170" width="9.5703125" customWidth="1"/>
    <col min="7171" max="7171" width="19.140625" customWidth="1"/>
    <col min="7175" max="7175" width="20.7109375" customWidth="1"/>
    <col min="7176" max="7176" width="10.7109375" customWidth="1"/>
    <col min="7177" max="7177" width="6.140625" customWidth="1"/>
    <col min="7178" max="7178" width="7.7109375" customWidth="1"/>
    <col min="7179" max="7179" width="7.28515625" customWidth="1"/>
    <col min="7420" max="7420" width="2" customWidth="1"/>
    <col min="7421" max="7422" width="4.28515625" customWidth="1"/>
    <col min="7423" max="7423" width="9.85546875" customWidth="1"/>
    <col min="7424" max="7424" width="82.7109375" customWidth="1"/>
    <col min="7425" max="7425" width="14.85546875" bestFit="1" customWidth="1"/>
    <col min="7426" max="7426" width="9.5703125" customWidth="1"/>
    <col min="7427" max="7427" width="19.140625" customWidth="1"/>
    <col min="7431" max="7431" width="20.7109375" customWidth="1"/>
    <col min="7432" max="7432" width="10.7109375" customWidth="1"/>
    <col min="7433" max="7433" width="6.140625" customWidth="1"/>
    <col min="7434" max="7434" width="7.7109375" customWidth="1"/>
    <col min="7435" max="7435" width="7.28515625" customWidth="1"/>
    <col min="7676" max="7676" width="2" customWidth="1"/>
    <col min="7677" max="7678" width="4.28515625" customWidth="1"/>
    <col min="7679" max="7679" width="9.85546875" customWidth="1"/>
    <col min="7680" max="7680" width="82.7109375" customWidth="1"/>
    <col min="7681" max="7681" width="14.85546875" bestFit="1" customWidth="1"/>
    <col min="7682" max="7682" width="9.5703125" customWidth="1"/>
    <col min="7683" max="7683" width="19.140625" customWidth="1"/>
    <col min="7687" max="7687" width="20.7109375" customWidth="1"/>
    <col min="7688" max="7688" width="10.7109375" customWidth="1"/>
    <col min="7689" max="7689" width="6.140625" customWidth="1"/>
    <col min="7690" max="7690" width="7.7109375" customWidth="1"/>
    <col min="7691" max="7691" width="7.28515625" customWidth="1"/>
    <col min="7932" max="7932" width="2" customWidth="1"/>
    <col min="7933" max="7934" width="4.28515625" customWidth="1"/>
    <col min="7935" max="7935" width="9.85546875" customWidth="1"/>
    <col min="7936" max="7936" width="82.7109375" customWidth="1"/>
    <col min="7937" max="7937" width="14.85546875" bestFit="1" customWidth="1"/>
    <col min="7938" max="7938" width="9.5703125" customWidth="1"/>
    <col min="7939" max="7939" width="19.140625" customWidth="1"/>
    <col min="7943" max="7943" width="20.7109375" customWidth="1"/>
    <col min="7944" max="7944" width="10.7109375" customWidth="1"/>
    <col min="7945" max="7945" width="6.140625" customWidth="1"/>
    <col min="7946" max="7946" width="7.7109375" customWidth="1"/>
    <col min="7947" max="7947" width="7.28515625" customWidth="1"/>
    <col min="8188" max="8188" width="2" customWidth="1"/>
    <col min="8189" max="8190" width="4.28515625" customWidth="1"/>
    <col min="8191" max="8191" width="9.85546875" customWidth="1"/>
    <col min="8192" max="8192" width="82.7109375" customWidth="1"/>
    <col min="8193" max="8193" width="14.85546875" bestFit="1" customWidth="1"/>
    <col min="8194" max="8194" width="9.5703125" customWidth="1"/>
    <col min="8195" max="8195" width="19.140625" customWidth="1"/>
    <col min="8199" max="8199" width="20.7109375" customWidth="1"/>
    <col min="8200" max="8200" width="10.7109375" customWidth="1"/>
    <col min="8201" max="8201" width="6.140625" customWidth="1"/>
    <col min="8202" max="8202" width="7.7109375" customWidth="1"/>
    <col min="8203" max="8203" width="7.28515625" customWidth="1"/>
    <col min="8444" max="8444" width="2" customWidth="1"/>
    <col min="8445" max="8446" width="4.28515625" customWidth="1"/>
    <col min="8447" max="8447" width="9.85546875" customWidth="1"/>
    <col min="8448" max="8448" width="82.7109375" customWidth="1"/>
    <col min="8449" max="8449" width="14.85546875" bestFit="1" customWidth="1"/>
    <col min="8450" max="8450" width="9.5703125" customWidth="1"/>
    <col min="8451" max="8451" width="19.140625" customWidth="1"/>
    <col min="8455" max="8455" width="20.7109375" customWidth="1"/>
    <col min="8456" max="8456" width="10.7109375" customWidth="1"/>
    <col min="8457" max="8457" width="6.140625" customWidth="1"/>
    <col min="8458" max="8458" width="7.7109375" customWidth="1"/>
    <col min="8459" max="8459" width="7.28515625" customWidth="1"/>
    <col min="8700" max="8700" width="2" customWidth="1"/>
    <col min="8701" max="8702" width="4.28515625" customWidth="1"/>
    <col min="8703" max="8703" width="9.85546875" customWidth="1"/>
    <col min="8704" max="8704" width="82.7109375" customWidth="1"/>
    <col min="8705" max="8705" width="14.85546875" bestFit="1" customWidth="1"/>
    <col min="8706" max="8706" width="9.5703125" customWidth="1"/>
    <col min="8707" max="8707" width="19.140625" customWidth="1"/>
    <col min="8711" max="8711" width="20.7109375" customWidth="1"/>
    <col min="8712" max="8712" width="10.7109375" customWidth="1"/>
    <col min="8713" max="8713" width="6.140625" customWidth="1"/>
    <col min="8714" max="8714" width="7.7109375" customWidth="1"/>
    <col min="8715" max="8715" width="7.28515625" customWidth="1"/>
    <col min="8956" max="8956" width="2" customWidth="1"/>
    <col min="8957" max="8958" width="4.28515625" customWidth="1"/>
    <col min="8959" max="8959" width="9.85546875" customWidth="1"/>
    <col min="8960" max="8960" width="82.7109375" customWidth="1"/>
    <col min="8961" max="8961" width="14.85546875" bestFit="1" customWidth="1"/>
    <col min="8962" max="8962" width="9.5703125" customWidth="1"/>
    <col min="8963" max="8963" width="19.140625" customWidth="1"/>
    <col min="8967" max="8967" width="20.7109375" customWidth="1"/>
    <col min="8968" max="8968" width="10.7109375" customWidth="1"/>
    <col min="8969" max="8969" width="6.140625" customWidth="1"/>
    <col min="8970" max="8970" width="7.7109375" customWidth="1"/>
    <col min="8971" max="8971" width="7.28515625" customWidth="1"/>
    <col min="9212" max="9212" width="2" customWidth="1"/>
    <col min="9213" max="9214" width="4.28515625" customWidth="1"/>
    <col min="9215" max="9215" width="9.85546875" customWidth="1"/>
    <col min="9216" max="9216" width="82.7109375" customWidth="1"/>
    <col min="9217" max="9217" width="14.85546875" bestFit="1" customWidth="1"/>
    <col min="9218" max="9218" width="9.5703125" customWidth="1"/>
    <col min="9219" max="9219" width="19.140625" customWidth="1"/>
    <col min="9223" max="9223" width="20.7109375" customWidth="1"/>
    <col min="9224" max="9224" width="10.7109375" customWidth="1"/>
    <col min="9225" max="9225" width="6.140625" customWidth="1"/>
    <col min="9226" max="9226" width="7.7109375" customWidth="1"/>
    <col min="9227" max="9227" width="7.28515625" customWidth="1"/>
    <col min="9468" max="9468" width="2" customWidth="1"/>
    <col min="9469" max="9470" width="4.28515625" customWidth="1"/>
    <col min="9471" max="9471" width="9.85546875" customWidth="1"/>
    <col min="9472" max="9472" width="82.7109375" customWidth="1"/>
    <col min="9473" max="9473" width="14.85546875" bestFit="1" customWidth="1"/>
    <col min="9474" max="9474" width="9.5703125" customWidth="1"/>
    <col min="9475" max="9475" width="19.140625" customWidth="1"/>
    <col min="9479" max="9479" width="20.7109375" customWidth="1"/>
    <col min="9480" max="9480" width="10.7109375" customWidth="1"/>
    <col min="9481" max="9481" width="6.140625" customWidth="1"/>
    <col min="9482" max="9482" width="7.7109375" customWidth="1"/>
    <col min="9483" max="9483" width="7.28515625" customWidth="1"/>
    <col min="9724" max="9724" width="2" customWidth="1"/>
    <col min="9725" max="9726" width="4.28515625" customWidth="1"/>
    <col min="9727" max="9727" width="9.85546875" customWidth="1"/>
    <col min="9728" max="9728" width="82.7109375" customWidth="1"/>
    <col min="9729" max="9729" width="14.85546875" bestFit="1" customWidth="1"/>
    <col min="9730" max="9730" width="9.5703125" customWidth="1"/>
    <col min="9731" max="9731" width="19.140625" customWidth="1"/>
    <col min="9735" max="9735" width="20.7109375" customWidth="1"/>
    <col min="9736" max="9736" width="10.7109375" customWidth="1"/>
    <col min="9737" max="9737" width="6.140625" customWidth="1"/>
    <col min="9738" max="9738" width="7.7109375" customWidth="1"/>
    <col min="9739" max="9739" width="7.28515625" customWidth="1"/>
    <col min="9980" max="9980" width="2" customWidth="1"/>
    <col min="9981" max="9982" width="4.28515625" customWidth="1"/>
    <col min="9983" max="9983" width="9.85546875" customWidth="1"/>
    <col min="9984" max="9984" width="82.7109375" customWidth="1"/>
    <col min="9985" max="9985" width="14.85546875" bestFit="1" customWidth="1"/>
    <col min="9986" max="9986" width="9.5703125" customWidth="1"/>
    <col min="9987" max="9987" width="19.140625" customWidth="1"/>
    <col min="9991" max="9991" width="20.7109375" customWidth="1"/>
    <col min="9992" max="9992" width="10.7109375" customWidth="1"/>
    <col min="9993" max="9993" width="6.140625" customWidth="1"/>
    <col min="9994" max="9994" width="7.7109375" customWidth="1"/>
    <col min="9995" max="9995" width="7.28515625" customWidth="1"/>
    <col min="10236" max="10236" width="2" customWidth="1"/>
    <col min="10237" max="10238" width="4.28515625" customWidth="1"/>
    <col min="10239" max="10239" width="9.85546875" customWidth="1"/>
    <col min="10240" max="10240" width="82.7109375" customWidth="1"/>
    <col min="10241" max="10241" width="14.85546875" bestFit="1" customWidth="1"/>
    <col min="10242" max="10242" width="9.5703125" customWidth="1"/>
    <col min="10243" max="10243" width="19.140625" customWidth="1"/>
    <col min="10247" max="10247" width="20.7109375" customWidth="1"/>
    <col min="10248" max="10248" width="10.7109375" customWidth="1"/>
    <col min="10249" max="10249" width="6.140625" customWidth="1"/>
    <col min="10250" max="10250" width="7.7109375" customWidth="1"/>
    <col min="10251" max="10251" width="7.28515625" customWidth="1"/>
    <col min="10492" max="10492" width="2" customWidth="1"/>
    <col min="10493" max="10494" width="4.28515625" customWidth="1"/>
    <col min="10495" max="10495" width="9.85546875" customWidth="1"/>
    <col min="10496" max="10496" width="82.7109375" customWidth="1"/>
    <col min="10497" max="10497" width="14.85546875" bestFit="1" customWidth="1"/>
    <col min="10498" max="10498" width="9.5703125" customWidth="1"/>
    <col min="10499" max="10499" width="19.140625" customWidth="1"/>
    <col min="10503" max="10503" width="20.7109375" customWidth="1"/>
    <col min="10504" max="10504" width="10.7109375" customWidth="1"/>
    <col min="10505" max="10505" width="6.140625" customWidth="1"/>
    <col min="10506" max="10506" width="7.7109375" customWidth="1"/>
    <col min="10507" max="10507" width="7.28515625" customWidth="1"/>
    <col min="10748" max="10748" width="2" customWidth="1"/>
    <col min="10749" max="10750" width="4.28515625" customWidth="1"/>
    <col min="10751" max="10751" width="9.85546875" customWidth="1"/>
    <col min="10752" max="10752" width="82.7109375" customWidth="1"/>
    <col min="10753" max="10753" width="14.85546875" bestFit="1" customWidth="1"/>
    <col min="10754" max="10754" width="9.5703125" customWidth="1"/>
    <col min="10755" max="10755" width="19.140625" customWidth="1"/>
    <col min="10759" max="10759" width="20.7109375" customWidth="1"/>
    <col min="10760" max="10760" width="10.7109375" customWidth="1"/>
    <col min="10761" max="10761" width="6.140625" customWidth="1"/>
    <col min="10762" max="10762" width="7.7109375" customWidth="1"/>
    <col min="10763" max="10763" width="7.28515625" customWidth="1"/>
    <col min="11004" max="11004" width="2" customWidth="1"/>
    <col min="11005" max="11006" width="4.28515625" customWidth="1"/>
    <col min="11007" max="11007" width="9.85546875" customWidth="1"/>
    <col min="11008" max="11008" width="82.7109375" customWidth="1"/>
    <col min="11009" max="11009" width="14.85546875" bestFit="1" customWidth="1"/>
    <col min="11010" max="11010" width="9.5703125" customWidth="1"/>
    <col min="11011" max="11011" width="19.140625" customWidth="1"/>
    <col min="11015" max="11015" width="20.7109375" customWidth="1"/>
    <col min="11016" max="11016" width="10.7109375" customWidth="1"/>
    <col min="11017" max="11017" width="6.140625" customWidth="1"/>
    <col min="11018" max="11018" width="7.7109375" customWidth="1"/>
    <col min="11019" max="11019" width="7.28515625" customWidth="1"/>
    <col min="11260" max="11260" width="2" customWidth="1"/>
    <col min="11261" max="11262" width="4.28515625" customWidth="1"/>
    <col min="11263" max="11263" width="9.85546875" customWidth="1"/>
    <col min="11264" max="11264" width="82.7109375" customWidth="1"/>
    <col min="11265" max="11265" width="14.85546875" bestFit="1" customWidth="1"/>
    <col min="11266" max="11266" width="9.5703125" customWidth="1"/>
    <col min="11267" max="11267" width="19.140625" customWidth="1"/>
    <col min="11271" max="11271" width="20.7109375" customWidth="1"/>
    <col min="11272" max="11272" width="10.7109375" customWidth="1"/>
    <col min="11273" max="11273" width="6.140625" customWidth="1"/>
    <col min="11274" max="11274" width="7.7109375" customWidth="1"/>
    <col min="11275" max="11275" width="7.28515625" customWidth="1"/>
    <col min="11516" max="11516" width="2" customWidth="1"/>
    <col min="11517" max="11518" width="4.28515625" customWidth="1"/>
    <col min="11519" max="11519" width="9.85546875" customWidth="1"/>
    <col min="11520" max="11520" width="82.7109375" customWidth="1"/>
    <col min="11521" max="11521" width="14.85546875" bestFit="1" customWidth="1"/>
    <col min="11522" max="11522" width="9.5703125" customWidth="1"/>
    <col min="11523" max="11523" width="19.140625" customWidth="1"/>
    <col min="11527" max="11527" width="20.7109375" customWidth="1"/>
    <col min="11528" max="11528" width="10.7109375" customWidth="1"/>
    <col min="11529" max="11529" width="6.140625" customWidth="1"/>
    <col min="11530" max="11530" width="7.7109375" customWidth="1"/>
    <col min="11531" max="11531" width="7.28515625" customWidth="1"/>
    <col min="11772" max="11772" width="2" customWidth="1"/>
    <col min="11773" max="11774" width="4.28515625" customWidth="1"/>
    <col min="11775" max="11775" width="9.85546875" customWidth="1"/>
    <col min="11776" max="11776" width="82.7109375" customWidth="1"/>
    <col min="11777" max="11777" width="14.85546875" bestFit="1" customWidth="1"/>
    <col min="11778" max="11778" width="9.5703125" customWidth="1"/>
    <col min="11779" max="11779" width="19.140625" customWidth="1"/>
    <col min="11783" max="11783" width="20.7109375" customWidth="1"/>
    <col min="11784" max="11784" width="10.7109375" customWidth="1"/>
    <col min="11785" max="11785" width="6.140625" customWidth="1"/>
    <col min="11786" max="11786" width="7.7109375" customWidth="1"/>
    <col min="11787" max="11787" width="7.28515625" customWidth="1"/>
    <col min="12028" max="12028" width="2" customWidth="1"/>
    <col min="12029" max="12030" width="4.28515625" customWidth="1"/>
    <col min="12031" max="12031" width="9.85546875" customWidth="1"/>
    <col min="12032" max="12032" width="82.7109375" customWidth="1"/>
    <col min="12033" max="12033" width="14.85546875" bestFit="1" customWidth="1"/>
    <col min="12034" max="12034" width="9.5703125" customWidth="1"/>
    <col min="12035" max="12035" width="19.140625" customWidth="1"/>
    <col min="12039" max="12039" width="20.7109375" customWidth="1"/>
    <col min="12040" max="12040" width="10.7109375" customWidth="1"/>
    <col min="12041" max="12041" width="6.140625" customWidth="1"/>
    <col min="12042" max="12042" width="7.7109375" customWidth="1"/>
    <col min="12043" max="12043" width="7.28515625" customWidth="1"/>
    <col min="12284" max="12284" width="2" customWidth="1"/>
    <col min="12285" max="12286" width="4.28515625" customWidth="1"/>
    <col min="12287" max="12287" width="9.85546875" customWidth="1"/>
    <col min="12288" max="12288" width="82.7109375" customWidth="1"/>
    <col min="12289" max="12289" width="14.85546875" bestFit="1" customWidth="1"/>
    <col min="12290" max="12290" width="9.5703125" customWidth="1"/>
    <col min="12291" max="12291" width="19.140625" customWidth="1"/>
    <col min="12295" max="12295" width="20.7109375" customWidth="1"/>
    <col min="12296" max="12296" width="10.7109375" customWidth="1"/>
    <col min="12297" max="12297" width="6.140625" customWidth="1"/>
    <col min="12298" max="12298" width="7.7109375" customWidth="1"/>
    <col min="12299" max="12299" width="7.28515625" customWidth="1"/>
    <col min="12540" max="12540" width="2" customWidth="1"/>
    <col min="12541" max="12542" width="4.28515625" customWidth="1"/>
    <col min="12543" max="12543" width="9.85546875" customWidth="1"/>
    <col min="12544" max="12544" width="82.7109375" customWidth="1"/>
    <col min="12545" max="12545" width="14.85546875" bestFit="1" customWidth="1"/>
    <col min="12546" max="12546" width="9.5703125" customWidth="1"/>
    <col min="12547" max="12547" width="19.140625" customWidth="1"/>
    <col min="12551" max="12551" width="20.7109375" customWidth="1"/>
    <col min="12552" max="12552" width="10.7109375" customWidth="1"/>
    <col min="12553" max="12553" width="6.140625" customWidth="1"/>
    <col min="12554" max="12554" width="7.7109375" customWidth="1"/>
    <col min="12555" max="12555" width="7.28515625" customWidth="1"/>
    <col min="12796" max="12796" width="2" customWidth="1"/>
    <col min="12797" max="12798" width="4.28515625" customWidth="1"/>
    <col min="12799" max="12799" width="9.85546875" customWidth="1"/>
    <col min="12800" max="12800" width="82.7109375" customWidth="1"/>
    <col min="12801" max="12801" width="14.85546875" bestFit="1" customWidth="1"/>
    <col min="12802" max="12802" width="9.5703125" customWidth="1"/>
    <col min="12803" max="12803" width="19.140625" customWidth="1"/>
    <col min="12807" max="12807" width="20.7109375" customWidth="1"/>
    <col min="12808" max="12808" width="10.7109375" customWidth="1"/>
    <col min="12809" max="12809" width="6.140625" customWidth="1"/>
    <col min="12810" max="12810" width="7.7109375" customWidth="1"/>
    <col min="12811" max="12811" width="7.28515625" customWidth="1"/>
    <col min="13052" max="13052" width="2" customWidth="1"/>
    <col min="13053" max="13054" width="4.28515625" customWidth="1"/>
    <col min="13055" max="13055" width="9.85546875" customWidth="1"/>
    <col min="13056" max="13056" width="82.7109375" customWidth="1"/>
    <col min="13057" max="13057" width="14.85546875" bestFit="1" customWidth="1"/>
    <col min="13058" max="13058" width="9.5703125" customWidth="1"/>
    <col min="13059" max="13059" width="19.140625" customWidth="1"/>
    <col min="13063" max="13063" width="20.7109375" customWidth="1"/>
    <col min="13064" max="13064" width="10.7109375" customWidth="1"/>
    <col min="13065" max="13065" width="6.140625" customWidth="1"/>
    <col min="13066" max="13066" width="7.7109375" customWidth="1"/>
    <col min="13067" max="13067" width="7.28515625" customWidth="1"/>
    <col min="13308" max="13308" width="2" customWidth="1"/>
    <col min="13309" max="13310" width="4.28515625" customWidth="1"/>
    <col min="13311" max="13311" width="9.85546875" customWidth="1"/>
    <col min="13312" max="13312" width="82.7109375" customWidth="1"/>
    <col min="13313" max="13313" width="14.85546875" bestFit="1" customWidth="1"/>
    <col min="13314" max="13314" width="9.5703125" customWidth="1"/>
    <col min="13315" max="13315" width="19.140625" customWidth="1"/>
    <col min="13319" max="13319" width="20.7109375" customWidth="1"/>
    <col min="13320" max="13320" width="10.7109375" customWidth="1"/>
    <col min="13321" max="13321" width="6.140625" customWidth="1"/>
    <col min="13322" max="13322" width="7.7109375" customWidth="1"/>
    <col min="13323" max="13323" width="7.28515625" customWidth="1"/>
    <col min="13564" max="13564" width="2" customWidth="1"/>
    <col min="13565" max="13566" width="4.28515625" customWidth="1"/>
    <col min="13567" max="13567" width="9.85546875" customWidth="1"/>
    <col min="13568" max="13568" width="82.7109375" customWidth="1"/>
    <col min="13569" max="13569" width="14.85546875" bestFit="1" customWidth="1"/>
    <col min="13570" max="13570" width="9.5703125" customWidth="1"/>
    <col min="13571" max="13571" width="19.140625" customWidth="1"/>
    <col min="13575" max="13575" width="20.7109375" customWidth="1"/>
    <col min="13576" max="13576" width="10.7109375" customWidth="1"/>
    <col min="13577" max="13577" width="6.140625" customWidth="1"/>
    <col min="13578" max="13578" width="7.7109375" customWidth="1"/>
    <col min="13579" max="13579" width="7.28515625" customWidth="1"/>
    <col min="13820" max="13820" width="2" customWidth="1"/>
    <col min="13821" max="13822" width="4.28515625" customWidth="1"/>
    <col min="13823" max="13823" width="9.85546875" customWidth="1"/>
    <col min="13824" max="13824" width="82.7109375" customWidth="1"/>
    <col min="13825" max="13825" width="14.85546875" bestFit="1" customWidth="1"/>
    <col min="13826" max="13826" width="9.5703125" customWidth="1"/>
    <col min="13827" max="13827" width="19.140625" customWidth="1"/>
    <col min="13831" max="13831" width="20.7109375" customWidth="1"/>
    <col min="13832" max="13832" width="10.7109375" customWidth="1"/>
    <col min="13833" max="13833" width="6.140625" customWidth="1"/>
    <col min="13834" max="13834" width="7.7109375" customWidth="1"/>
    <col min="13835" max="13835" width="7.28515625" customWidth="1"/>
    <col min="14076" max="14076" width="2" customWidth="1"/>
    <col min="14077" max="14078" width="4.28515625" customWidth="1"/>
    <col min="14079" max="14079" width="9.85546875" customWidth="1"/>
    <col min="14080" max="14080" width="82.7109375" customWidth="1"/>
    <col min="14081" max="14081" width="14.85546875" bestFit="1" customWidth="1"/>
    <col min="14082" max="14082" width="9.5703125" customWidth="1"/>
    <col min="14083" max="14083" width="19.140625" customWidth="1"/>
    <col min="14087" max="14087" width="20.7109375" customWidth="1"/>
    <col min="14088" max="14088" width="10.7109375" customWidth="1"/>
    <col min="14089" max="14089" width="6.140625" customWidth="1"/>
    <col min="14090" max="14090" width="7.7109375" customWidth="1"/>
    <col min="14091" max="14091" width="7.28515625" customWidth="1"/>
    <col min="14332" max="14332" width="2" customWidth="1"/>
    <col min="14333" max="14334" width="4.28515625" customWidth="1"/>
    <col min="14335" max="14335" width="9.85546875" customWidth="1"/>
    <col min="14336" max="14336" width="82.7109375" customWidth="1"/>
    <col min="14337" max="14337" width="14.85546875" bestFit="1" customWidth="1"/>
    <col min="14338" max="14338" width="9.5703125" customWidth="1"/>
    <col min="14339" max="14339" width="19.140625" customWidth="1"/>
    <col min="14343" max="14343" width="20.7109375" customWidth="1"/>
    <col min="14344" max="14344" width="10.7109375" customWidth="1"/>
    <col min="14345" max="14345" width="6.140625" customWidth="1"/>
    <col min="14346" max="14346" width="7.7109375" customWidth="1"/>
    <col min="14347" max="14347" width="7.28515625" customWidth="1"/>
    <col min="14588" max="14588" width="2" customWidth="1"/>
    <col min="14589" max="14590" width="4.28515625" customWidth="1"/>
    <col min="14591" max="14591" width="9.85546875" customWidth="1"/>
    <col min="14592" max="14592" width="82.7109375" customWidth="1"/>
    <col min="14593" max="14593" width="14.85546875" bestFit="1" customWidth="1"/>
    <col min="14594" max="14594" width="9.5703125" customWidth="1"/>
    <col min="14595" max="14595" width="19.140625" customWidth="1"/>
    <col min="14599" max="14599" width="20.7109375" customWidth="1"/>
    <col min="14600" max="14600" width="10.7109375" customWidth="1"/>
    <col min="14601" max="14601" width="6.140625" customWidth="1"/>
    <col min="14602" max="14602" width="7.7109375" customWidth="1"/>
    <col min="14603" max="14603" width="7.28515625" customWidth="1"/>
    <col min="14844" max="14844" width="2" customWidth="1"/>
    <col min="14845" max="14846" width="4.28515625" customWidth="1"/>
    <col min="14847" max="14847" width="9.85546875" customWidth="1"/>
    <col min="14848" max="14848" width="82.7109375" customWidth="1"/>
    <col min="14849" max="14849" width="14.85546875" bestFit="1" customWidth="1"/>
    <col min="14850" max="14850" width="9.5703125" customWidth="1"/>
    <col min="14851" max="14851" width="19.140625" customWidth="1"/>
    <col min="14855" max="14855" width="20.7109375" customWidth="1"/>
    <col min="14856" max="14856" width="10.7109375" customWidth="1"/>
    <col min="14857" max="14857" width="6.140625" customWidth="1"/>
    <col min="14858" max="14858" width="7.7109375" customWidth="1"/>
    <col min="14859" max="14859" width="7.28515625" customWidth="1"/>
    <col min="15100" max="15100" width="2" customWidth="1"/>
    <col min="15101" max="15102" width="4.28515625" customWidth="1"/>
    <col min="15103" max="15103" width="9.85546875" customWidth="1"/>
    <col min="15104" max="15104" width="82.7109375" customWidth="1"/>
    <col min="15105" max="15105" width="14.85546875" bestFit="1" customWidth="1"/>
    <col min="15106" max="15106" width="9.5703125" customWidth="1"/>
    <col min="15107" max="15107" width="19.140625" customWidth="1"/>
    <col min="15111" max="15111" width="20.7109375" customWidth="1"/>
    <col min="15112" max="15112" width="10.7109375" customWidth="1"/>
    <col min="15113" max="15113" width="6.140625" customWidth="1"/>
    <col min="15114" max="15114" width="7.7109375" customWidth="1"/>
    <col min="15115" max="15115" width="7.28515625" customWidth="1"/>
    <col min="15356" max="15356" width="2" customWidth="1"/>
    <col min="15357" max="15358" width="4.28515625" customWidth="1"/>
    <col min="15359" max="15359" width="9.85546875" customWidth="1"/>
    <col min="15360" max="15360" width="82.7109375" customWidth="1"/>
    <col min="15361" max="15361" width="14.85546875" bestFit="1" customWidth="1"/>
    <col min="15362" max="15362" width="9.5703125" customWidth="1"/>
    <col min="15363" max="15363" width="19.140625" customWidth="1"/>
    <col min="15367" max="15367" width="20.7109375" customWidth="1"/>
    <col min="15368" max="15368" width="10.7109375" customWidth="1"/>
    <col min="15369" max="15369" width="6.140625" customWidth="1"/>
    <col min="15370" max="15370" width="7.7109375" customWidth="1"/>
    <col min="15371" max="15371" width="7.28515625" customWidth="1"/>
    <col min="15612" max="15612" width="2" customWidth="1"/>
    <col min="15613" max="15614" width="4.28515625" customWidth="1"/>
    <col min="15615" max="15615" width="9.85546875" customWidth="1"/>
    <col min="15616" max="15616" width="82.7109375" customWidth="1"/>
    <col min="15617" max="15617" width="14.85546875" bestFit="1" customWidth="1"/>
    <col min="15618" max="15618" width="9.5703125" customWidth="1"/>
    <col min="15619" max="15619" width="19.140625" customWidth="1"/>
    <col min="15623" max="15623" width="20.7109375" customWidth="1"/>
    <col min="15624" max="15624" width="10.7109375" customWidth="1"/>
    <col min="15625" max="15625" width="6.140625" customWidth="1"/>
    <col min="15626" max="15626" width="7.7109375" customWidth="1"/>
    <col min="15627" max="15627" width="7.28515625" customWidth="1"/>
    <col min="15868" max="15868" width="2" customWidth="1"/>
    <col min="15869" max="15870" width="4.28515625" customWidth="1"/>
    <col min="15871" max="15871" width="9.85546875" customWidth="1"/>
    <col min="15872" max="15872" width="82.7109375" customWidth="1"/>
    <col min="15873" max="15873" width="14.85546875" bestFit="1" customWidth="1"/>
    <col min="15874" max="15874" width="9.5703125" customWidth="1"/>
    <col min="15875" max="15875" width="19.140625" customWidth="1"/>
    <col min="15879" max="15879" width="20.7109375" customWidth="1"/>
    <col min="15880" max="15880" width="10.7109375" customWidth="1"/>
    <col min="15881" max="15881" width="6.140625" customWidth="1"/>
    <col min="15882" max="15882" width="7.7109375" customWidth="1"/>
    <col min="15883" max="15883" width="7.28515625" customWidth="1"/>
    <col min="16124" max="16124" width="2" customWidth="1"/>
    <col min="16125" max="16126" width="4.28515625" customWidth="1"/>
    <col min="16127" max="16127" width="9.85546875" customWidth="1"/>
    <col min="16128" max="16128" width="82.7109375" customWidth="1"/>
    <col min="16129" max="16129" width="14.85546875" bestFit="1" customWidth="1"/>
    <col min="16130" max="16130" width="9.5703125" customWidth="1"/>
    <col min="16131" max="16131" width="19.140625" customWidth="1"/>
    <col min="16135" max="16135" width="20.7109375" customWidth="1"/>
    <col min="16136" max="16136" width="10.7109375" customWidth="1"/>
    <col min="16137" max="16137" width="6.140625" customWidth="1"/>
    <col min="16138" max="16138" width="7.7109375" customWidth="1"/>
    <col min="16139" max="16139" width="7.28515625" customWidth="1"/>
  </cols>
  <sheetData>
    <row r="1" spans="1:14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</row>
    <row r="2" spans="1:14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18"/>
    </row>
    <row r="3" spans="1:14" ht="15.75">
      <c r="A3" s="19"/>
      <c r="B3" s="29"/>
      <c r="C3" s="24" t="s">
        <v>36</v>
      </c>
      <c r="D3" s="13"/>
      <c r="E3" s="9"/>
      <c r="F3" s="9"/>
      <c r="G3" s="8"/>
      <c r="H3" s="8"/>
      <c r="I3" s="8"/>
      <c r="J3" s="8"/>
      <c r="K3" s="8"/>
      <c r="L3" s="29"/>
      <c r="M3" s="18"/>
    </row>
    <row r="4" spans="1:14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29"/>
      <c r="M4" s="18"/>
    </row>
    <row r="5" spans="1:14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29"/>
      <c r="M5" s="18"/>
    </row>
    <row r="6" spans="1:14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29"/>
      <c r="M6" s="18"/>
    </row>
    <row r="7" spans="1:14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29"/>
      <c r="M7" s="18"/>
    </row>
    <row r="8" spans="1:14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29"/>
      <c r="M8" s="18"/>
    </row>
    <row r="9" spans="1:14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29"/>
      <c r="M9" s="18"/>
    </row>
    <row r="10" spans="1:14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29"/>
      <c r="M10" s="18"/>
    </row>
    <row r="11" spans="1:14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29"/>
      <c r="M11" s="18"/>
    </row>
    <row r="12" spans="1:14" ht="15.75">
      <c r="A12" s="18"/>
      <c r="B12" s="29"/>
      <c r="C12" s="23" t="s">
        <v>11</v>
      </c>
      <c r="D12" s="16"/>
      <c r="E12" s="4"/>
      <c r="F12" s="4"/>
      <c r="G12" s="36"/>
      <c r="H12" s="36"/>
      <c r="I12" s="36"/>
      <c r="J12" s="36"/>
      <c r="K12" s="36"/>
      <c r="L12" s="29"/>
      <c r="M12" s="18"/>
    </row>
    <row r="13" spans="1:14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29"/>
      <c r="M13" s="18"/>
    </row>
    <row r="14" spans="1:14" ht="53.25" customHeight="1">
      <c r="A14" s="18"/>
      <c r="B14" s="29"/>
      <c r="C14" s="17"/>
      <c r="D14" s="5"/>
      <c r="E14" s="6"/>
      <c r="F14" s="37"/>
      <c r="G14" s="70"/>
      <c r="H14" s="70"/>
      <c r="I14" s="70"/>
      <c r="J14" s="70"/>
      <c r="K14" s="54"/>
      <c r="L14" s="30"/>
      <c r="M14" s="27"/>
      <c r="N14" s="3"/>
    </row>
    <row r="15" spans="1:14" s="7" customFormat="1" ht="105" customHeight="1">
      <c r="A15" s="18"/>
      <c r="B15" s="29"/>
      <c r="C15" s="74" t="s">
        <v>7</v>
      </c>
      <c r="D15" s="74" t="s">
        <v>9</v>
      </c>
      <c r="E15" s="76" t="s">
        <v>8</v>
      </c>
      <c r="F15" s="76" t="s">
        <v>10</v>
      </c>
      <c r="G15" s="72" t="s">
        <v>12</v>
      </c>
      <c r="H15" s="73"/>
      <c r="I15" s="68" t="s">
        <v>13</v>
      </c>
      <c r="J15" s="71"/>
      <c r="K15" s="68" t="s">
        <v>27</v>
      </c>
      <c r="L15" s="69"/>
      <c r="M15" s="27"/>
      <c r="N15" s="28"/>
    </row>
    <row r="16" spans="1:14" s="7" customFormat="1" ht="35.25" customHeight="1">
      <c r="A16" s="18"/>
      <c r="B16" s="29"/>
      <c r="C16" s="75"/>
      <c r="D16" s="75"/>
      <c r="E16" s="77"/>
      <c r="F16" s="77"/>
      <c r="G16" s="38" t="s">
        <v>1</v>
      </c>
      <c r="H16" s="38" t="s">
        <v>2</v>
      </c>
      <c r="I16" s="38" t="s">
        <v>1</v>
      </c>
      <c r="J16" s="38" t="s">
        <v>2</v>
      </c>
      <c r="K16" s="38" t="s">
        <v>1</v>
      </c>
      <c r="L16" s="38" t="s">
        <v>2</v>
      </c>
      <c r="M16" s="27"/>
      <c r="N16" s="28"/>
    </row>
    <row r="17" spans="1:13" s="25" customFormat="1" ht="21.75" customHeight="1">
      <c r="A17" s="26"/>
      <c r="B17" s="31"/>
      <c r="C17" s="65">
        <v>1</v>
      </c>
      <c r="D17" s="39">
        <v>999202210</v>
      </c>
      <c r="E17" s="40" t="str">
        <f>VLOOKUP(D17,'[1]agrupadores maxilo_1'!$B$7:$H$86,7,FALSE)</f>
        <v>A - Cargol cortical autoperforant cirurgia màxil·lo-facial titani, vàries mides i diàmetres.</v>
      </c>
      <c r="F17" s="41"/>
      <c r="G17" s="42"/>
      <c r="H17" s="42"/>
      <c r="I17" s="43"/>
      <c r="J17" s="43"/>
      <c r="K17" s="43"/>
      <c r="L17" s="55"/>
      <c r="M17" s="26"/>
    </row>
    <row r="18" spans="1:13" s="25" customFormat="1" ht="21.75" customHeight="1">
      <c r="A18" s="26"/>
      <c r="B18" s="31"/>
      <c r="C18" s="61">
        <v>1</v>
      </c>
      <c r="D18" s="44">
        <v>999201032</v>
      </c>
      <c r="E18" s="45" t="str">
        <f>VLOOKUP(D18,'[1]agrupadores maxilo_1'!$B$7:$H$86,7,FALSE)</f>
        <v>A - Cargol cranial autoperforant de baix perfil, titani, vàries mides i diàmetres</v>
      </c>
      <c r="F18" s="46"/>
      <c r="G18" s="47"/>
      <c r="H18" s="47"/>
      <c r="I18" s="48"/>
      <c r="J18" s="48"/>
      <c r="K18" s="48"/>
      <c r="L18" s="56"/>
      <c r="M18" s="26"/>
    </row>
    <row r="19" spans="1:13" s="25" customFormat="1" ht="21.75" customHeight="1">
      <c r="A19" s="26"/>
      <c r="B19" s="31"/>
      <c r="C19" s="61">
        <v>1</v>
      </c>
      <c r="D19" s="44">
        <v>999201029</v>
      </c>
      <c r="E19" s="45" t="str">
        <f>VLOOKUP(D19,'[1]agrupadores maxilo_1'!$B$7:$H$86,7,FALSE)</f>
        <v>A - Cargol cranial autorroscant de baix perfil, titani, vàries mides i diàmetres</v>
      </c>
      <c r="F19" s="46"/>
      <c r="G19" s="47"/>
      <c r="H19" s="47"/>
      <c r="I19" s="48"/>
      <c r="J19" s="48"/>
      <c r="K19" s="48"/>
      <c r="L19" s="56"/>
      <c r="M19" s="26"/>
    </row>
    <row r="20" spans="1:13" s="25" customFormat="1" ht="21.75" customHeight="1">
      <c r="A20" s="26"/>
      <c r="B20" s="31"/>
      <c r="C20" s="61">
        <v>1</v>
      </c>
      <c r="D20" s="44">
        <v>999201031</v>
      </c>
      <c r="E20" s="45" t="str">
        <f>VLOOKUP(D20,'[1]agrupadores maxilo_1'!$B$7:$H$86,7,FALSE)</f>
        <v>A - Cargol cranial autorroscant d'emergència i/o seguretat de baix perfil, titani, vàries mides i diàmetres</v>
      </c>
      <c r="F20" s="46"/>
      <c r="G20" s="47"/>
      <c r="H20" s="47"/>
      <c r="I20" s="48"/>
      <c r="J20" s="48"/>
      <c r="K20" s="48"/>
      <c r="L20" s="56"/>
      <c r="M20" s="26"/>
    </row>
    <row r="21" spans="1:13" s="25" customFormat="1" ht="21.75" customHeight="1">
      <c r="A21" s="26"/>
      <c r="B21" s="31"/>
      <c r="C21" s="61">
        <v>1</v>
      </c>
      <c r="D21" s="44">
        <v>999201028</v>
      </c>
      <c r="E21" s="45" t="str">
        <f>VLOOKUP(D21,'[1]agrupadores maxilo_1'!$B$7:$H$86,7,FALSE)</f>
        <v>A - Placa cranial de baix perfil,rectes més de 5 forats,titani,vàries mides</v>
      </c>
      <c r="F21" s="46"/>
      <c r="G21" s="47"/>
      <c r="H21" s="47"/>
      <c r="I21" s="48"/>
      <c r="J21" s="48"/>
      <c r="K21" s="48"/>
      <c r="L21" s="56"/>
      <c r="M21" s="26"/>
    </row>
    <row r="22" spans="1:13" s="25" customFormat="1" ht="21.75" customHeight="1">
      <c r="A22" s="26"/>
      <c r="B22" s="31"/>
      <c r="C22" s="61">
        <v>1</v>
      </c>
      <c r="D22" s="44">
        <v>999200987</v>
      </c>
      <c r="E22" s="45" t="str">
        <f>VLOOKUP(D22,'[1]agrupadores maxilo_1'!$B$7:$H$86,7,FALSE)</f>
        <v>A - Placa cranial de baix perfil,rectes fins a 4 forats,titani,vàries mides</v>
      </c>
      <c r="F22" s="46"/>
      <c r="G22" s="47"/>
      <c r="H22" s="47"/>
      <c r="I22" s="48"/>
      <c r="J22" s="48"/>
      <c r="K22" s="48"/>
      <c r="L22" s="56"/>
      <c r="M22" s="26"/>
    </row>
    <row r="23" spans="1:13" s="25" customFormat="1" ht="21.75" customHeight="1">
      <c r="A23" s="26"/>
      <c r="B23" s="31"/>
      <c r="C23" s="61">
        <v>1</v>
      </c>
      <c r="D23" s="44">
        <v>999201111</v>
      </c>
      <c r="E23" s="45" t="str">
        <f>VLOOKUP(D23,'[1]agrupadores maxilo_1'!$B$7:$H$86,7,FALSE)</f>
        <v>A - Placa cranial de baix perfil titani, vàries formes i mides</v>
      </c>
      <c r="F23" s="46"/>
      <c r="G23" s="47"/>
      <c r="H23" s="47"/>
      <c r="I23" s="48"/>
      <c r="J23" s="48"/>
      <c r="K23" s="48"/>
      <c r="L23" s="56"/>
      <c r="M23" s="26"/>
    </row>
    <row r="24" spans="1:13" s="25" customFormat="1" ht="21.75" customHeight="1">
      <c r="A24" s="26"/>
      <c r="B24" s="31"/>
      <c r="C24" s="61">
        <v>1</v>
      </c>
      <c r="D24" s="44">
        <v>999201053</v>
      </c>
      <c r="E24" s="45" t="str">
        <f>VLOOKUP(D24,'[1]agrupadores maxilo_1'!$B$7:$H$86,7,FALSE)</f>
        <v>A - Placa cranial de cobertura de baix perfil titani, vàries mides</v>
      </c>
      <c r="F24" s="46"/>
      <c r="G24" s="47"/>
      <c r="H24" s="47"/>
      <c r="I24" s="48"/>
      <c r="J24" s="48"/>
      <c r="K24" s="48"/>
      <c r="L24" s="56"/>
      <c r="M24" s="26"/>
    </row>
    <row r="25" spans="1:13" s="25" customFormat="1" ht="21.75" customHeight="1">
      <c r="A25" s="26"/>
      <c r="B25" s="31"/>
      <c r="C25" s="61">
        <v>1</v>
      </c>
      <c r="D25" s="44">
        <v>999201448</v>
      </c>
      <c r="E25" s="45" t="str">
        <f>VLOOKUP(D25,'[1]agrupadores maxilo_1'!$B$7:$H$86,7,FALSE)</f>
        <v>A - Placa cranial de reixeta de baix perfil titani, vàries mides</v>
      </c>
      <c r="F25" s="46"/>
      <c r="G25" s="47"/>
      <c r="H25" s="47"/>
      <c r="I25" s="48"/>
      <c r="J25" s="48"/>
      <c r="K25" s="48"/>
      <c r="L25" s="56"/>
      <c r="M25" s="26"/>
    </row>
    <row r="26" spans="1:13" s="25" customFormat="1" ht="21.75" customHeight="1">
      <c r="A26" s="26"/>
      <c r="B26" s="31"/>
      <c r="C26" s="61">
        <v>1</v>
      </c>
      <c r="D26" s="44">
        <v>999201581</v>
      </c>
      <c r="E26" s="45" t="str">
        <f>VLOOKUP(D26,'[1]agrupadores maxilo_1'!$B$7:$H$86,7,FALSE)</f>
        <v>A - Placa cranial poligonal de baix perfil titani, vàries mides</v>
      </c>
      <c r="F26" s="46"/>
      <c r="G26" s="47"/>
      <c r="H26" s="47"/>
      <c r="I26" s="48"/>
      <c r="J26" s="48"/>
      <c r="K26" s="48"/>
      <c r="L26" s="56"/>
      <c r="M26" s="26"/>
    </row>
    <row r="27" spans="1:13" s="25" customFormat="1" ht="21.75" customHeight="1">
      <c r="A27" s="26"/>
      <c r="B27" s="31"/>
      <c r="C27" s="61">
        <v>1</v>
      </c>
      <c r="D27" s="44">
        <v>999201098</v>
      </c>
      <c r="E27" s="45" t="str">
        <f>VLOOKUP(D27,'[1]agrupadores maxilo_1'!$B$7:$H$86,7,FALSE)</f>
        <v>A- Placa de bloqueig per a reconstrucció corba 4forats amb espai central variable,vàries mides</v>
      </c>
      <c r="F27" s="46"/>
      <c r="G27" s="47"/>
      <c r="H27" s="47"/>
      <c r="I27" s="48"/>
      <c r="J27" s="48"/>
      <c r="K27" s="48"/>
      <c r="L27" s="56"/>
      <c r="M27" s="26"/>
    </row>
    <row r="28" spans="1:13" s="25" customFormat="1" ht="21.75" customHeight="1">
      <c r="A28" s="26"/>
      <c r="B28" s="31"/>
      <c r="C28" s="61">
        <v>1</v>
      </c>
      <c r="D28" s="44">
        <v>999201171</v>
      </c>
      <c r="E28" s="45" t="str">
        <f>VLOOKUP(D28,'[1]agrupadores maxilo_1'!$B$7:$H$86,7,FALSE)</f>
        <v>A - Malla cranial preformada moldeable flexible/contorneable mida petita  fins 100mm titani</v>
      </c>
      <c r="F28" s="46"/>
      <c r="G28" s="47"/>
      <c r="H28" s="47"/>
      <c r="I28" s="48"/>
      <c r="J28" s="48"/>
      <c r="K28" s="48"/>
      <c r="L28" s="56"/>
      <c r="M28" s="26"/>
    </row>
    <row r="29" spans="1:13" s="25" customFormat="1" ht="21.75" customHeight="1">
      <c r="A29" s="26"/>
      <c r="B29" s="31"/>
      <c r="C29" s="61">
        <v>1</v>
      </c>
      <c r="D29" s="44">
        <v>999201568</v>
      </c>
      <c r="E29" s="45" t="str">
        <f>VLOOKUP(D29,'[1]agrupadores maxilo_1'!$B$7:$H$86,7,FALSE)</f>
        <v>A - Malla cranial preformada moldeable flexible/contorneable mida gran superior a 100mm titani</v>
      </c>
      <c r="F29" s="46"/>
      <c r="G29" s="47"/>
      <c r="H29" s="47"/>
      <c r="I29" s="48"/>
      <c r="J29" s="48"/>
      <c r="K29" s="48"/>
      <c r="L29" s="56"/>
      <c r="M29" s="26"/>
    </row>
    <row r="30" spans="1:13" s="25" customFormat="1" ht="21.75" customHeight="1">
      <c r="A30" s="26"/>
      <c r="B30" s="31"/>
      <c r="C30" s="61">
        <v>1</v>
      </c>
      <c r="D30" s="44">
        <v>999201569</v>
      </c>
      <c r="E30" s="45" t="str">
        <f>VLOOKUP(D30,'[1]agrupadores maxilo_1'!$B$7:$H$86,7,FALSE)</f>
        <v>A - Placa cranial d'adaptació de baix perfil mida petita titani</v>
      </c>
      <c r="F30" s="46"/>
      <c r="G30" s="47"/>
      <c r="H30" s="47"/>
      <c r="I30" s="48"/>
      <c r="J30" s="48"/>
      <c r="K30" s="48"/>
      <c r="L30" s="56"/>
      <c r="M30" s="26"/>
    </row>
    <row r="31" spans="1:13" s="25" customFormat="1" ht="21.75" customHeight="1">
      <c r="A31" s="26"/>
      <c r="B31" s="31"/>
      <c r="C31" s="61">
        <v>2</v>
      </c>
      <c r="D31" s="44">
        <v>999201039</v>
      </c>
      <c r="E31" s="45" t="str">
        <f>VLOOKUP(D31,'[1]agrupadores maxilo_1'!$B$7:$H$86,7,FALSE)</f>
        <v>A - Equip tancament cranial:plaques i cargols, titani,estèril,vàries mides i formes.</v>
      </c>
      <c r="F31" s="46"/>
      <c r="G31" s="47"/>
      <c r="H31" s="47"/>
      <c r="I31" s="48"/>
      <c r="J31" s="48"/>
      <c r="K31" s="48"/>
      <c r="L31" s="56"/>
      <c r="M31" s="26"/>
    </row>
    <row r="32" spans="1:13" s="25" customFormat="1" ht="21.75" customHeight="1">
      <c r="A32" s="26"/>
      <c r="B32" s="31"/>
      <c r="C32" s="61">
        <v>2</v>
      </c>
      <c r="D32" s="44">
        <v>999201054</v>
      </c>
      <c r="E32" s="45" t="str">
        <f>VLOOKUP(D32,'[1]agrupadores maxilo_1'!$B$7:$H$86,7,FALSE)</f>
        <v>A - Equip tancament cranial de doble disc titani,estèril,vàries mides</v>
      </c>
      <c r="F32" s="46"/>
      <c r="G32" s="47"/>
      <c r="H32" s="47"/>
      <c r="I32" s="48"/>
      <c r="J32" s="48"/>
      <c r="K32" s="48"/>
      <c r="L32" s="56"/>
      <c r="M32" s="26"/>
    </row>
    <row r="33" spans="1:13" s="25" customFormat="1" ht="21.75" customHeight="1">
      <c r="A33" s="26"/>
      <c r="B33" s="31"/>
      <c r="C33" s="61">
        <v>3</v>
      </c>
      <c r="D33" s="44">
        <v>999202210</v>
      </c>
      <c r="E33" s="45" t="str">
        <f>VLOOKUP(D33,'[1]agrupadores maxilo_1'!$B$7:$H$86,7,FALSE)</f>
        <v>A - Cargol cortical autoperforant cirurgia màxil·lo-facial titani, vàries mides i diàmetres.</v>
      </c>
      <c r="F33" s="46"/>
      <c r="G33" s="47"/>
      <c r="H33" s="47"/>
      <c r="I33" s="48"/>
      <c r="J33" s="48"/>
      <c r="K33" s="48"/>
      <c r="L33" s="56"/>
      <c r="M33" s="26"/>
    </row>
    <row r="34" spans="1:13" s="25" customFormat="1" ht="21.75" customHeight="1">
      <c r="A34" s="26"/>
      <c r="B34" s="31"/>
      <c r="C34" s="61">
        <v>3</v>
      </c>
      <c r="D34" s="44">
        <v>999200889</v>
      </c>
      <c r="E34" s="45" t="str">
        <f>VLOOKUP(D34,'[1]agrupadores maxilo_1'!$B$7:$H$86,7,FALSE)</f>
        <v>A - Cargol cortical autorroscant cirurgia màxil·lo-facial titani, vàries mides i diàmetres.</v>
      </c>
      <c r="F34" s="46"/>
      <c r="G34" s="47"/>
      <c r="H34" s="47"/>
      <c r="I34" s="48"/>
      <c r="J34" s="48"/>
      <c r="K34" s="48"/>
      <c r="L34" s="56"/>
      <c r="M34" s="26"/>
    </row>
    <row r="35" spans="1:13" s="25" customFormat="1" ht="21.75" customHeight="1">
      <c r="A35" s="26"/>
      <c r="B35" s="31"/>
      <c r="C35" s="61">
        <v>3</v>
      </c>
      <c r="D35" s="44">
        <v>999201832</v>
      </c>
      <c r="E35" s="45" t="str">
        <f>VLOOKUP(D35,'[1]agrupadores maxilo_1'!$B$7:$H$86,7,FALSE)</f>
        <v>A - Cargol cortical bloqueig màxil·lo-facial cap en creu titani, vàries mides i diàmetres.</v>
      </c>
      <c r="F35" s="46"/>
      <c r="G35" s="47"/>
      <c r="H35" s="47"/>
      <c r="I35" s="48"/>
      <c r="J35" s="48"/>
      <c r="K35" s="48"/>
      <c r="L35" s="56"/>
      <c r="M35" s="26"/>
    </row>
    <row r="36" spans="1:13" s="25" customFormat="1" ht="21.75" customHeight="1">
      <c r="A36" s="26"/>
      <c r="B36" s="31"/>
      <c r="C36" s="61">
        <v>3</v>
      </c>
      <c r="D36" s="44">
        <v>999201374</v>
      </c>
      <c r="E36" s="45" t="str">
        <f>VLOOKUP(D36,'[1]agrupadores maxilo_1'!$B$7:$H$86,7,FALSE)</f>
        <v>A - Cargol per a bloqueig intermaxil·lar (IMF) titani, vàries mides i diàmetres</v>
      </c>
      <c r="F36" s="46"/>
      <c r="G36" s="47"/>
      <c r="H36" s="47"/>
      <c r="I36" s="48"/>
      <c r="J36" s="48"/>
      <c r="K36" s="48"/>
      <c r="L36" s="56"/>
      <c r="M36" s="26"/>
    </row>
    <row r="37" spans="1:13" s="25" customFormat="1" ht="21.75" customHeight="1">
      <c r="A37" s="26"/>
      <c r="B37" s="31"/>
      <c r="C37" s="61">
        <v>3</v>
      </c>
      <c r="D37" s="44">
        <v>999201652</v>
      </c>
      <c r="E37" s="45" t="str">
        <f>VLOOKUP(D37,'[1]agrupadores maxilo_1'!$B$7:$H$86,7,FALSE)</f>
        <v>A - Cargol cortical autorroscant d'emergència màxil·lo-facial titani, vàries mides i diàmetres.</v>
      </c>
      <c r="F37" s="46"/>
      <c r="G37" s="47"/>
      <c r="H37" s="47"/>
      <c r="I37" s="48"/>
      <c r="J37" s="48"/>
      <c r="K37" s="48"/>
      <c r="L37" s="56"/>
      <c r="M37" s="26"/>
    </row>
    <row r="38" spans="1:13" s="25" customFormat="1" ht="21.75" customHeight="1">
      <c r="A38" s="26"/>
      <c r="B38" s="31"/>
      <c r="C38" s="61">
        <v>3</v>
      </c>
      <c r="D38" s="44">
        <v>999201108</v>
      </c>
      <c r="E38" s="45" t="str">
        <f>VLOOKUP(D38,'[1]agrupadores maxilo_1'!$B$7:$H$86,7,FALSE)</f>
        <v>A - Cargol cortical autorroscant d'emergència per a mandíbula  titani, vàries mides i diàmetres</v>
      </c>
      <c r="F38" s="46"/>
      <c r="G38" s="47"/>
      <c r="H38" s="47"/>
      <c r="I38" s="48"/>
      <c r="J38" s="48"/>
      <c r="K38" s="48"/>
      <c r="L38" s="56"/>
      <c r="M38" s="26"/>
    </row>
    <row r="39" spans="1:13" s="25" customFormat="1" ht="21.75" customHeight="1">
      <c r="A39" s="26"/>
      <c r="B39" s="31"/>
      <c r="C39" s="61">
        <v>3</v>
      </c>
      <c r="D39" s="44">
        <v>999201370</v>
      </c>
      <c r="E39" s="45" t="str">
        <f>VLOOKUP(D39,'[1]agrupadores maxilo_1'!$B$7:$H$86,7,FALSE)</f>
        <v>A - Cargol cortical autoperforant de bloqueig (locking) a placa per a mandíbula titani, vàries mides i diàmetres.</v>
      </c>
      <c r="F39" s="46"/>
      <c r="G39" s="47"/>
      <c r="H39" s="47"/>
      <c r="I39" s="48"/>
      <c r="J39" s="48"/>
      <c r="K39" s="48"/>
      <c r="L39" s="56"/>
      <c r="M39" s="26"/>
    </row>
    <row r="40" spans="1:13" s="25" customFormat="1" ht="21.75" customHeight="1">
      <c r="A40" s="26"/>
      <c r="B40" s="31"/>
      <c r="C40" s="61">
        <v>3</v>
      </c>
      <c r="D40" s="44">
        <v>999201375</v>
      </c>
      <c r="E40" s="45" t="str">
        <f>VLOOKUP(D40,'[1]agrupadores maxilo_1'!$B$7:$H$86,7,FALSE)</f>
        <v>A - Cargol cortical autorroscant per a mandíbula, titani, vàries mides i diàmetres</v>
      </c>
      <c r="F40" s="46"/>
      <c r="G40" s="47"/>
      <c r="H40" s="47"/>
      <c r="I40" s="48"/>
      <c r="J40" s="48"/>
      <c r="K40" s="48"/>
      <c r="L40" s="56"/>
      <c r="M40" s="26"/>
    </row>
    <row r="41" spans="1:13" s="25" customFormat="1" ht="21.75" customHeight="1">
      <c r="A41" s="26"/>
      <c r="B41" s="31"/>
      <c r="C41" s="61">
        <v>3</v>
      </c>
      <c r="D41" s="44">
        <v>999201102</v>
      </c>
      <c r="E41" s="45" t="str">
        <f>VLOOKUP(D41,'[1]agrupadores maxilo_1'!$B$7:$H$86,7,FALSE)</f>
        <v>A - Malla cranial preformada 3D de baix perfil titani, vàries formes i mides</v>
      </c>
      <c r="F41" s="46"/>
      <c r="G41" s="47"/>
      <c r="H41" s="47"/>
      <c r="I41" s="48"/>
      <c r="J41" s="48"/>
      <c r="K41" s="48"/>
      <c r="L41" s="56"/>
      <c r="M41" s="26"/>
    </row>
    <row r="42" spans="1:13" s="25" customFormat="1" ht="21.75" customHeight="1">
      <c r="A42" s="26"/>
      <c r="B42" s="31"/>
      <c r="C42" s="61">
        <v>3</v>
      </c>
      <c r="D42" s="44">
        <v>999200947</v>
      </c>
      <c r="E42" s="45" t="str">
        <f>VLOOKUP(D42,'[1]agrupadores maxilo_1'!$B$7:$H$86,7,FALSE)</f>
        <v>A - Placa malla per a base d'òrbita moldeable flexible/contorneable, titani, vàries mides i perfils</v>
      </c>
      <c r="F42" s="46"/>
      <c r="G42" s="47"/>
      <c r="H42" s="47"/>
      <c r="I42" s="48"/>
      <c r="J42" s="48"/>
      <c r="K42" s="48"/>
      <c r="L42" s="56"/>
      <c r="M42" s="26"/>
    </row>
    <row r="43" spans="1:13" s="25" customFormat="1" ht="21.75" customHeight="1">
      <c r="A43" s="26"/>
      <c r="B43" s="31"/>
      <c r="C43" s="61">
        <v>3</v>
      </c>
      <c r="D43" s="44">
        <v>999201459</v>
      </c>
      <c r="E43" s="45" t="str">
        <f>VLOOKUP(D43,'[1]agrupadores maxilo_1'!$B$7:$H$86,7,FALSE)</f>
        <v>A - Placa de bloqueig (locking) per a mandíbula, de 12 a 20 forats titani,vàries formes</v>
      </c>
      <c r="F43" s="46"/>
      <c r="G43" s="47"/>
      <c r="H43" s="47"/>
      <c r="I43" s="48"/>
      <c r="J43" s="48"/>
      <c r="K43" s="48"/>
      <c r="L43" s="56"/>
      <c r="M43" s="26"/>
    </row>
    <row r="44" spans="1:13" s="25" customFormat="1" ht="21.75" customHeight="1">
      <c r="A44" s="26"/>
      <c r="B44" s="31"/>
      <c r="C44" s="61">
        <v>3</v>
      </c>
      <c r="D44" s="44">
        <v>999201177</v>
      </c>
      <c r="E44" s="45" t="str">
        <f>VLOOKUP(D44,'[1]agrupadores maxilo_1'!$B$7:$H$86,7,FALSE)</f>
        <v>A - Placa per a cirurgia CMF de 1/3 mig titani, vàries formes de 10 a 12 forats, varis perfils</v>
      </c>
      <c r="F44" s="46"/>
      <c r="G44" s="47"/>
      <c r="H44" s="47"/>
      <c r="I44" s="48"/>
      <c r="J44" s="48"/>
      <c r="K44" s="48"/>
      <c r="L44" s="56"/>
      <c r="M44" s="26"/>
    </row>
    <row r="45" spans="1:13" s="25" customFormat="1" ht="21.75" customHeight="1">
      <c r="A45" s="26"/>
      <c r="B45" s="31"/>
      <c r="C45" s="61">
        <v>3</v>
      </c>
      <c r="D45" s="44">
        <v>999201355</v>
      </c>
      <c r="E45" s="45" t="str">
        <f>VLOOKUP(D45,'[1]agrupadores maxilo_1'!$B$7:$H$86,7,FALSE)</f>
        <v>A - Placa per a cirurgia CMF de 1/3 mig titani, vàries formes de 7 a 9 forats, varis perfils.</v>
      </c>
      <c r="F45" s="46"/>
      <c r="G45" s="47"/>
      <c r="H45" s="47"/>
      <c r="I45" s="48"/>
      <c r="J45" s="48"/>
      <c r="K45" s="48"/>
      <c r="L45" s="56"/>
      <c r="M45" s="26"/>
    </row>
    <row r="46" spans="1:13" s="25" customFormat="1" ht="21.75" customHeight="1">
      <c r="A46" s="26"/>
      <c r="B46" s="31"/>
      <c r="C46" s="61">
        <v>3</v>
      </c>
      <c r="D46" s="44">
        <v>999200988</v>
      </c>
      <c r="E46" s="45" t="str">
        <f>VLOOKUP(D46,'[1]agrupadores maxilo_1'!$B$7:$H$86,7,FALSE)</f>
        <v>A - Placa per a cirurgia CMF de 1/3 mig titani, vàries formes fins a 6 forats, varis perfils.</v>
      </c>
      <c r="F46" s="46"/>
      <c r="G46" s="47"/>
      <c r="H46" s="47"/>
      <c r="I46" s="48"/>
      <c r="J46" s="48"/>
      <c r="K46" s="48"/>
      <c r="L46" s="56"/>
      <c r="M46" s="26"/>
    </row>
    <row r="47" spans="1:13" s="25" customFormat="1" ht="21.75" customHeight="1">
      <c r="A47" s="26"/>
      <c r="B47" s="31"/>
      <c r="C47" s="61">
        <v>3</v>
      </c>
      <c r="D47" s="44">
        <v>999201030</v>
      </c>
      <c r="E47" s="45" t="str">
        <f>VLOOKUP(D47,'[1]agrupadores maxilo_1'!$B$7:$H$86,7,FALSE)</f>
        <v>A - Placa per a cirurgia CMF de 1/3 mig titani, vàries formes de més de 13 forats, varis perfils</v>
      </c>
      <c r="F47" s="46"/>
      <c r="G47" s="47"/>
      <c r="H47" s="47"/>
      <c r="I47" s="48"/>
      <c r="J47" s="48"/>
      <c r="K47" s="48"/>
      <c r="L47" s="56"/>
      <c r="M47" s="26"/>
    </row>
    <row r="48" spans="1:13" s="25" customFormat="1" ht="21.75" customHeight="1">
      <c r="A48" s="26"/>
      <c r="B48" s="31"/>
      <c r="C48" s="61">
        <v>3</v>
      </c>
      <c r="D48" s="44">
        <v>999201369</v>
      </c>
      <c r="E48" s="45" t="str">
        <f>VLOOKUP(D48,'[1]agrupadores maxilo_1'!$B$7:$H$86,7,FALSE)</f>
        <v>A - Placa per a cirurgia CMF de 1/3 mig, recta, de 10 a 12 forats, rígida,varis perfils</v>
      </c>
      <c r="F48" s="46"/>
      <c r="G48" s="47"/>
      <c r="H48" s="47"/>
      <c r="I48" s="48"/>
      <c r="J48" s="48"/>
      <c r="K48" s="48"/>
      <c r="L48" s="56"/>
      <c r="M48" s="26"/>
    </row>
    <row r="49" spans="1:13" s="25" customFormat="1" ht="21.75" customHeight="1">
      <c r="A49" s="26"/>
      <c r="B49" s="31"/>
      <c r="C49" s="61">
        <v>3</v>
      </c>
      <c r="D49" s="44">
        <v>999201135</v>
      </c>
      <c r="E49" s="45" t="str">
        <f>VLOOKUP(D49,'[1]agrupadores maxilo_1'!$B$7:$H$86,7,FALSE)</f>
        <v>A - Placa per a cirurgia CMF de 1/3 mig titani, recta, de 10 a 12 forats, varis perfils</v>
      </c>
      <c r="F49" s="46"/>
      <c r="G49" s="47"/>
      <c r="H49" s="47"/>
      <c r="I49" s="48"/>
      <c r="J49" s="48"/>
      <c r="K49" s="48"/>
      <c r="L49" s="56"/>
      <c r="M49" s="26"/>
    </row>
    <row r="50" spans="1:13" s="25" customFormat="1" ht="21.75" customHeight="1">
      <c r="A50" s="26"/>
      <c r="B50" s="31"/>
      <c r="C50" s="61">
        <v>3</v>
      </c>
      <c r="D50" s="44">
        <v>999201051</v>
      </c>
      <c r="E50" s="45" t="str">
        <f>VLOOKUP(D50,'[1]agrupadores maxilo_1'!$B$7:$H$86,7,FALSE)</f>
        <v>A - Placa per a cirurgia CMF de 1/3 mig titani, recta,de 4 a 6 forats, varis perfils</v>
      </c>
      <c r="F50" s="46"/>
      <c r="G50" s="47"/>
      <c r="H50" s="47"/>
      <c r="I50" s="48"/>
      <c r="J50" s="48"/>
      <c r="K50" s="48"/>
      <c r="L50" s="56"/>
      <c r="M50" s="26"/>
    </row>
    <row r="51" spans="1:13" s="25" customFormat="1" ht="21.75" customHeight="1">
      <c r="A51" s="26"/>
      <c r="B51" s="31"/>
      <c r="C51" s="61">
        <v>3</v>
      </c>
      <c r="D51" s="44">
        <v>999201081</v>
      </c>
      <c r="E51" s="45" t="str">
        <f>VLOOKUP(D51,'[1]agrupadores maxilo_1'!$B$7:$H$86,7,FALSE)</f>
        <v>A - Placa per a cirurgia CMF de 1/3 mig titani, recta, de 7 a 9 forats, varis perfils</v>
      </c>
      <c r="F51" s="46"/>
      <c r="G51" s="47"/>
      <c r="H51" s="47"/>
      <c r="I51" s="48"/>
      <c r="J51" s="48"/>
      <c r="K51" s="48"/>
      <c r="L51" s="56"/>
      <c r="M51" s="26"/>
    </row>
    <row r="52" spans="1:13" s="25" customFormat="1" ht="21.75" customHeight="1">
      <c r="A52" s="26"/>
      <c r="B52" s="31"/>
      <c r="C52" s="61">
        <v>3</v>
      </c>
      <c r="D52" s="44">
        <v>999200920</v>
      </c>
      <c r="E52" s="45" t="str">
        <f>VLOOKUP(D52,'[1]agrupadores maxilo_1'!$B$7:$H$86,7,FALSE)</f>
        <v>A - Placa per a cirurgia CMF de 1/3 mig titani, recta,fins 3 forats, varis perfils</v>
      </c>
      <c r="F52" s="46"/>
      <c r="G52" s="47"/>
      <c r="H52" s="47"/>
      <c r="I52" s="48"/>
      <c r="J52" s="48"/>
      <c r="K52" s="48"/>
      <c r="L52" s="56"/>
      <c r="M52" s="26"/>
    </row>
    <row r="53" spans="1:13" s="25" customFormat="1" ht="21.75" customHeight="1">
      <c r="A53" s="26"/>
      <c r="B53" s="31"/>
      <c r="C53" s="61">
        <v>3</v>
      </c>
      <c r="D53" s="44">
        <v>999200907</v>
      </c>
      <c r="E53" s="45" t="str">
        <f>VLOOKUP(D53,'[1]agrupadores maxilo_1'!$B$7:$H$86,7,FALSE)</f>
        <v>A - Placa per a cirurgia CMF de 1/3 mig titani, recta, més de 13 forats, varis perfils</v>
      </c>
      <c r="F53" s="46"/>
      <c r="G53" s="47"/>
      <c r="H53" s="47"/>
      <c r="I53" s="48"/>
      <c r="J53" s="48"/>
      <c r="K53" s="48"/>
      <c r="L53" s="56"/>
      <c r="M53" s="26"/>
    </row>
    <row r="54" spans="1:13" s="25" customFormat="1" ht="21.75" customHeight="1">
      <c r="A54" s="26"/>
      <c r="B54" s="31"/>
      <c r="C54" s="61">
        <v>3</v>
      </c>
      <c r="D54" s="44">
        <v>999201450</v>
      </c>
      <c r="E54" s="45" t="str">
        <f>VLOOKUP(D54,'[1]agrupadores maxilo_1'!$B$7:$H$86,7,FALSE)</f>
        <v>A-Placa de tensió mandibular amb diferents tipus de pont,de 4-6f titani vàries mides</v>
      </c>
      <c r="F54" s="46"/>
      <c r="G54" s="47"/>
      <c r="H54" s="47"/>
      <c r="I54" s="48"/>
      <c r="J54" s="48"/>
      <c r="K54" s="48"/>
      <c r="L54" s="56"/>
      <c r="M54" s="26"/>
    </row>
    <row r="55" spans="1:13" s="25" customFormat="1" ht="21.75" customHeight="1">
      <c r="A55" s="26"/>
      <c r="B55" s="31"/>
      <c r="C55" s="61">
        <v>3</v>
      </c>
      <c r="D55" s="44">
        <v>999201043</v>
      </c>
      <c r="E55" s="45" t="str">
        <f>VLOOKUP(D55,'[1]agrupadores maxilo_1'!$B$7:$H$86,7,FALSE)</f>
        <v>A- Placa malla per a òrbita  de baix perfil,Titani,vàries mides i perfils</v>
      </c>
      <c r="F55" s="46"/>
      <c r="G55" s="47"/>
      <c r="H55" s="47"/>
      <c r="I55" s="48"/>
      <c r="J55" s="48"/>
      <c r="K55" s="48"/>
      <c r="L55" s="56"/>
      <c r="M55" s="26"/>
    </row>
    <row r="56" spans="1:13" s="25" customFormat="1" ht="21.75" customHeight="1">
      <c r="A56" s="26"/>
      <c r="B56" s="31"/>
      <c r="C56" s="61">
        <v>3</v>
      </c>
      <c r="D56" s="44">
        <v>999201390</v>
      </c>
      <c r="E56" s="45" t="str">
        <f>VLOOKUP(D56,'[1]agrupadores maxilo_1'!$B$7:$H$86,7,FALSE)</f>
        <v>A - Placa malla preformada per a base d'òrbita en 3D titani,estèril, vàries mides i perfils</v>
      </c>
      <c r="F56" s="46"/>
      <c r="G56" s="47"/>
      <c r="H56" s="47"/>
      <c r="I56" s="48"/>
      <c r="J56" s="48"/>
      <c r="K56" s="48"/>
      <c r="L56" s="56"/>
      <c r="M56" s="26"/>
    </row>
    <row r="57" spans="1:13" s="25" customFormat="1" ht="21.75" customHeight="1">
      <c r="A57" s="26"/>
      <c r="B57" s="31"/>
      <c r="C57" s="62">
        <v>3</v>
      </c>
      <c r="D57" s="44">
        <v>999200965</v>
      </c>
      <c r="E57" s="45" t="str">
        <f>VLOOKUP(D57,'[1]agrupadores maxilo_1'!$B$7:$H$86,7,FALSE)</f>
        <v>A - Placa malla per a base d'òrbita preformada, titani, vàries mides i perfils</v>
      </c>
      <c r="F57" s="46"/>
      <c r="G57" s="47"/>
      <c r="H57" s="47"/>
      <c r="I57" s="48"/>
      <c r="J57" s="48"/>
      <c r="K57" s="48"/>
      <c r="L57" s="56"/>
      <c r="M57" s="26"/>
    </row>
    <row r="58" spans="1:13" s="25" customFormat="1" ht="21.75" customHeight="1">
      <c r="A58" s="26"/>
      <c r="B58" s="31"/>
      <c r="C58" s="62">
        <v>3</v>
      </c>
      <c r="D58" s="44">
        <v>999200952</v>
      </c>
      <c r="E58" s="45" t="str">
        <f>VLOOKUP(D58,'[1]agrupadores maxilo_1'!$B$7:$H$86,7,FALSE)</f>
        <v>A - Placa per a mandíbula, de 7 a 12 forats titani, vàries formes</v>
      </c>
      <c r="F58" s="46"/>
      <c r="G58" s="47"/>
      <c r="H58" s="47"/>
      <c r="I58" s="48"/>
      <c r="J58" s="48"/>
      <c r="K58" s="48"/>
      <c r="L58" s="56"/>
      <c r="M58" s="26"/>
    </row>
    <row r="59" spans="1:13" s="25" customFormat="1" ht="21.75" customHeight="1">
      <c r="A59" s="26"/>
      <c r="B59" s="31"/>
      <c r="C59" s="62">
        <v>3</v>
      </c>
      <c r="D59" s="44">
        <v>999201583</v>
      </c>
      <c r="E59" s="45" t="str">
        <f>VLOOKUP(D59,'[1]agrupadores maxilo_1'!$B$7:$H$86,7,FALSE)</f>
        <v>A - Placa per a mandíbula, fins a 6 forats titani, vàries formes</v>
      </c>
      <c r="F59" s="46"/>
      <c r="G59" s="47"/>
      <c r="H59" s="47"/>
      <c r="I59" s="48"/>
      <c r="J59" s="48"/>
      <c r="K59" s="48"/>
      <c r="L59" s="56"/>
      <c r="M59" s="26"/>
    </row>
    <row r="60" spans="1:13" s="25" customFormat="1" ht="21.75" customHeight="1">
      <c r="A60" s="26"/>
      <c r="B60" s="31"/>
      <c r="C60" s="62">
        <v>3</v>
      </c>
      <c r="D60" s="44">
        <v>999200966</v>
      </c>
      <c r="E60" s="45" t="str">
        <f>VLOOKUP(D60,'[1]agrupadores maxilo_1'!$B$7:$H$86,7,FALSE)</f>
        <v>A - Placa malla per a base d'òrbita, titani, vàries mides i perfils</v>
      </c>
      <c r="F60" s="46"/>
      <c r="G60" s="47"/>
      <c r="H60" s="47"/>
      <c r="I60" s="48"/>
      <c r="J60" s="48"/>
      <c r="K60" s="48"/>
      <c r="L60" s="56"/>
      <c r="M60" s="26"/>
    </row>
    <row r="61" spans="1:13" s="25" customFormat="1" ht="21.75" customHeight="1">
      <c r="A61" s="26"/>
      <c r="B61" s="31"/>
      <c r="C61" s="61">
        <v>3</v>
      </c>
      <c r="D61" s="44">
        <v>999200941</v>
      </c>
      <c r="E61" s="45" t="str">
        <f>VLOOKUP(D61,'[1]agrupadores maxilo_1'!$B$7:$H$86,7,FALSE)</f>
        <v>A- Placa de compressió dinàmica per a mandíbula,Titani,vàries formes i mides</v>
      </c>
      <c r="F61" s="46"/>
      <c r="G61" s="47"/>
      <c r="H61" s="47"/>
      <c r="I61" s="48"/>
      <c r="J61" s="48"/>
      <c r="K61" s="48"/>
      <c r="L61" s="56"/>
      <c r="M61" s="26"/>
    </row>
    <row r="62" spans="1:13" s="25" customFormat="1" ht="21.75" customHeight="1">
      <c r="A62" s="26"/>
      <c r="B62" s="31"/>
      <c r="C62" s="62">
        <v>4</v>
      </c>
      <c r="D62" s="44">
        <v>999201099</v>
      </c>
      <c r="E62" s="45" t="str">
        <f>VLOOKUP(D62,'[1]agrupadores maxilo_1'!$B$7:$H$86,7,FALSE)</f>
        <v>A - Cargol autoperforant per a cirurgia ortognàtica,cap en creu, titani, vàries mides i diàmetres</v>
      </c>
      <c r="F62" s="46"/>
      <c r="G62" s="47"/>
      <c r="H62" s="47"/>
      <c r="I62" s="48"/>
      <c r="J62" s="48"/>
      <c r="K62" s="48"/>
      <c r="L62" s="56"/>
      <c r="M62" s="26"/>
    </row>
    <row r="63" spans="1:13" s="25" customFormat="1" ht="21.75" customHeight="1">
      <c r="A63" s="26"/>
      <c r="B63" s="31"/>
      <c r="C63" s="63">
        <v>4</v>
      </c>
      <c r="D63" s="44">
        <v>999201099</v>
      </c>
      <c r="E63" s="45" t="str">
        <f>VLOOKUP(D63,'[1]agrupadores maxilo_1'!$B$7:$H$86,7,FALSE)</f>
        <v>A - Cargol autoperforant per a cirurgia ortognàtica,cap en creu, titani, vàries mides i diàmetres</v>
      </c>
      <c r="F63" s="46"/>
      <c r="G63" s="47"/>
      <c r="H63" s="47"/>
      <c r="I63" s="48"/>
      <c r="J63" s="48"/>
      <c r="K63" s="48"/>
      <c r="L63" s="56"/>
      <c r="M63" s="26"/>
    </row>
    <row r="64" spans="1:13" s="25" customFormat="1" ht="21.75" customHeight="1">
      <c r="A64" s="26"/>
      <c r="B64" s="31"/>
      <c r="C64" s="61">
        <v>4</v>
      </c>
      <c r="D64" s="44">
        <v>999202210</v>
      </c>
      <c r="E64" s="45" t="str">
        <f>VLOOKUP(D64,'[1]agrupadores maxilo_1'!$B$7:$H$86,7,FALSE)</f>
        <v>A - Cargol cortical autoperforant cirurgia màxil·lo-facial titani, vàries mides i diàmetres.</v>
      </c>
      <c r="F64" s="46"/>
      <c r="G64" s="47"/>
      <c r="H64" s="47"/>
      <c r="I64" s="48"/>
      <c r="J64" s="48"/>
      <c r="K64" s="48"/>
      <c r="L64" s="56"/>
      <c r="M64" s="26"/>
    </row>
    <row r="65" spans="1:13" s="25" customFormat="1" ht="21.75" customHeight="1">
      <c r="A65" s="26"/>
      <c r="B65" s="31"/>
      <c r="C65" s="61">
        <v>4</v>
      </c>
      <c r="D65" s="44">
        <v>999201832</v>
      </c>
      <c r="E65" s="45" t="str">
        <f>VLOOKUP(D65,'[1]agrupadores maxilo_1'!$B$7:$H$86,7,FALSE)</f>
        <v>A - Cargol cortical bloqueig màxil·lo-facial cap en creu titani, vàries mides i diàmetres.</v>
      </c>
      <c r="F65" s="46"/>
      <c r="G65" s="47"/>
      <c r="H65" s="47"/>
      <c r="I65" s="48"/>
      <c r="J65" s="48"/>
      <c r="K65" s="48"/>
      <c r="L65" s="56"/>
      <c r="M65" s="26"/>
    </row>
    <row r="66" spans="1:13" s="25" customFormat="1" ht="21.75" customHeight="1">
      <c r="A66" s="26"/>
      <c r="B66" s="31"/>
      <c r="C66" s="61">
        <v>4</v>
      </c>
      <c r="D66" s="44">
        <v>999201652</v>
      </c>
      <c r="E66" s="45" t="str">
        <f>VLOOKUP(D66,'[1]agrupadores maxilo_1'!$B$7:$H$86,7,FALSE)</f>
        <v>A - Cargol cortical autorroscant d'emergència màxil·lo-facial titani, vàries mides i diàmetres.</v>
      </c>
      <c r="F66" s="46"/>
      <c r="G66" s="47"/>
      <c r="H66" s="47"/>
      <c r="I66" s="48"/>
      <c r="J66" s="48"/>
      <c r="K66" s="48"/>
      <c r="L66" s="56"/>
      <c r="M66" s="26"/>
    </row>
    <row r="67" spans="1:13" s="25" customFormat="1" ht="21.75" customHeight="1">
      <c r="A67" s="26"/>
      <c r="B67" s="31"/>
      <c r="C67" s="61">
        <v>4</v>
      </c>
      <c r="D67" s="44">
        <v>999201375</v>
      </c>
      <c r="E67" s="45" t="str">
        <f>VLOOKUP(D67,'[1]agrupadores maxilo_1'!$B$7:$H$86,7,FALSE)</f>
        <v>A - Cargol cortical autorroscant per a mandíbula, titani, vàries mides i diàmetres</v>
      </c>
      <c r="F67" s="46"/>
      <c r="G67" s="47"/>
      <c r="H67" s="47"/>
      <c r="I67" s="48"/>
      <c r="J67" s="48"/>
      <c r="K67" s="48"/>
      <c r="L67" s="56"/>
      <c r="M67" s="26"/>
    </row>
    <row r="68" spans="1:13" s="25" customFormat="1" ht="21.75" customHeight="1">
      <c r="A68" s="26"/>
      <c r="B68" s="31"/>
      <c r="C68" s="61">
        <v>4</v>
      </c>
      <c r="D68" s="44">
        <v>999200964</v>
      </c>
      <c r="E68" s="45" t="str">
        <f>VLOOKUP(D68,'[1]agrupadores maxilo_1'!$B$7:$H$86,7,FALSE)</f>
        <v>A - Placa per a mandíbula en cirurgia ortognàtica, titani, vàries mides i gruixos</v>
      </c>
      <c r="F68" s="46"/>
      <c r="G68" s="47"/>
      <c r="H68" s="47"/>
      <c r="I68" s="48"/>
      <c r="J68" s="48"/>
      <c r="K68" s="48"/>
      <c r="L68" s="56"/>
      <c r="M68" s="26"/>
    </row>
    <row r="69" spans="1:13" s="25" customFormat="1" ht="21.75" customHeight="1">
      <c r="A69" s="26"/>
      <c r="B69" s="31"/>
      <c r="C69" s="61">
        <v>4</v>
      </c>
      <c r="D69" s="44">
        <v>999200939</v>
      </c>
      <c r="E69" s="45" t="str">
        <f>VLOOKUP(D69,'[1]agrupadores maxilo_1'!$B$7:$H$86,7,FALSE)</f>
        <v>A - Placa per a maxil·lar en cirurgia ortognàtica, titani, vàries formes,mides i gruixos</v>
      </c>
      <c r="F69" s="46"/>
      <c r="G69" s="47"/>
      <c r="H69" s="47"/>
      <c r="I69" s="48"/>
      <c r="J69" s="48"/>
      <c r="K69" s="48"/>
      <c r="L69" s="56"/>
      <c r="M69" s="26"/>
    </row>
    <row r="70" spans="1:13" s="25" customFormat="1" ht="21.75" customHeight="1">
      <c r="A70" s="26"/>
      <c r="B70" s="31"/>
      <c r="C70" s="61">
        <v>4</v>
      </c>
      <c r="D70" s="44">
        <v>999200962</v>
      </c>
      <c r="E70" s="45" t="str">
        <f>VLOOKUP(D70,'[1]agrupadores maxilo_1'!$B$7:$H$86,7,FALSE)</f>
        <v>A - Placa per a mentó en cirurgia ortognàtica, titani, vàries mides i gruixos</v>
      </c>
      <c r="F70" s="46"/>
      <c r="G70" s="47"/>
      <c r="H70" s="47"/>
      <c r="I70" s="48"/>
      <c r="J70" s="48"/>
      <c r="K70" s="48"/>
      <c r="L70" s="56"/>
      <c r="M70" s="26"/>
    </row>
    <row r="71" spans="1:13" s="25" customFormat="1" ht="21.75" customHeight="1">
      <c r="A71" s="26"/>
      <c r="B71" s="31"/>
      <c r="C71" s="61">
        <v>4</v>
      </c>
      <c r="D71" s="44">
        <v>999201613</v>
      </c>
      <c r="E71" s="45" t="str">
        <f>VLOOKUP(D71,'[1]agrupadores maxilo_1'!$B$7:$H$86,7,FALSE)</f>
        <v>A - Placa de pont variable per a mandíbula en cirurgia ortognàtica, titani, vàries mides i gruixos</v>
      </c>
      <c r="F71" s="46"/>
      <c r="G71" s="47"/>
      <c r="H71" s="47"/>
      <c r="I71" s="48"/>
      <c r="J71" s="48"/>
      <c r="K71" s="48"/>
      <c r="L71" s="56"/>
      <c r="M71" s="26"/>
    </row>
    <row r="72" spans="1:13" s="25" customFormat="1" ht="21.75" customHeight="1">
      <c r="A72" s="26"/>
      <c r="B72" s="31"/>
      <c r="C72" s="61">
        <v>4</v>
      </c>
      <c r="D72" s="44">
        <v>999201557</v>
      </c>
      <c r="E72" s="45" t="str">
        <f>VLOOKUP(D72,'[1]agrupadores maxilo_1'!$B$7:$H$86,7,FALSE)</f>
        <v>A - Placa preformada per a maxil·lar en cirurgia ortognàtica, titani, vàries mides i gruixos</v>
      </c>
      <c r="F72" s="46"/>
      <c r="G72" s="47"/>
      <c r="H72" s="47"/>
      <c r="I72" s="48"/>
      <c r="J72" s="48"/>
      <c r="K72" s="48"/>
      <c r="L72" s="56"/>
      <c r="M72" s="26"/>
    </row>
    <row r="73" spans="1:13" s="25" customFormat="1" ht="21.75" customHeight="1">
      <c r="A73" s="26"/>
      <c r="B73" s="31"/>
      <c r="C73" s="61">
        <v>5</v>
      </c>
      <c r="D73" s="44">
        <v>999201374</v>
      </c>
      <c r="E73" s="45" t="str">
        <f>VLOOKUP(D73,'[1]agrupadores maxilo_1'!$B$7:$H$86,7,FALSE)</f>
        <v>A - Cargol per a bloqueig intermaxil·lar (IMF) titani, vàries mides i diàmetres</v>
      </c>
      <c r="F73" s="46"/>
      <c r="G73" s="47"/>
      <c r="H73" s="47"/>
      <c r="I73" s="48"/>
      <c r="J73" s="48"/>
      <c r="K73" s="48"/>
      <c r="L73" s="56"/>
      <c r="M73" s="26"/>
    </row>
    <row r="74" spans="1:13" s="25" customFormat="1" ht="21.75" customHeight="1">
      <c r="A74" s="26"/>
      <c r="B74" s="31"/>
      <c r="C74" s="61">
        <v>5</v>
      </c>
      <c r="D74" s="44">
        <v>999201406</v>
      </c>
      <c r="E74" s="45" t="str">
        <f>VLOOKUP(D74,'[1]agrupadores maxilo_1'!$B$7:$H$86,7,FALSE)</f>
        <v>A - Filferro per a fixació intermaxil·lar (IMF) acer inoxidable, vàries mides i diàmetres</v>
      </c>
      <c r="F74" s="46"/>
      <c r="G74" s="47"/>
      <c r="H74" s="47"/>
      <c r="I74" s="48"/>
      <c r="J74" s="48"/>
      <c r="K74" s="48"/>
      <c r="L74" s="56"/>
      <c r="M74" s="26"/>
    </row>
    <row r="75" spans="1:13" s="25" customFormat="1" ht="21.75" customHeight="1">
      <c r="A75" s="26"/>
      <c r="B75" s="31"/>
      <c r="C75" s="61">
        <v>5</v>
      </c>
      <c r="D75" s="44">
        <v>999201641</v>
      </c>
      <c r="E75" s="45" t="str">
        <f>VLOOKUP(D75,'[1]agrupadores maxilo_1'!$B$7:$H$86,7,FALSE)</f>
        <v>A - Fèrula-placa per a fixació intermaxil·lar (IMF), vàries mides</v>
      </c>
      <c r="F75" s="46"/>
      <c r="G75" s="47"/>
      <c r="H75" s="47"/>
      <c r="I75" s="48"/>
      <c r="J75" s="48"/>
      <c r="K75" s="48"/>
      <c r="L75" s="56"/>
      <c r="M75" s="26"/>
    </row>
    <row r="76" spans="1:13" s="25" customFormat="1" ht="21.75" customHeight="1">
      <c r="A76" s="26"/>
      <c r="B76" s="31"/>
      <c r="C76" s="61">
        <v>5</v>
      </c>
      <c r="D76" s="44">
        <v>999200915</v>
      </c>
      <c r="E76" s="45" t="str">
        <f>VLOOKUP(D76,'[1]agrupadores maxilo_1'!$B$7:$H$86,7,FALSE)</f>
        <v>A - Cargol per a bloqueig intermaxil·lar (IMF) acer inoxidable, vàries mides i diàmetres</v>
      </c>
      <c r="F76" s="46"/>
      <c r="G76" s="47"/>
      <c r="H76" s="47"/>
      <c r="I76" s="48"/>
      <c r="J76" s="48"/>
      <c r="K76" s="48"/>
      <c r="L76" s="56"/>
      <c r="M76" s="26"/>
    </row>
    <row r="77" spans="1:13" s="25" customFormat="1" ht="21.75" customHeight="1">
      <c r="A77" s="26"/>
      <c r="B77" s="31"/>
      <c r="C77" s="61">
        <v>6</v>
      </c>
      <c r="D77" s="44">
        <v>999202210</v>
      </c>
      <c r="E77" s="45" t="str">
        <f>VLOOKUP(D77,'[1]agrupadores maxilo_1'!$B$7:$H$86,7,FALSE)</f>
        <v>A - Cargol cortical autoperforant cirurgia màxil·lo-facial titani, vàries mides i diàmetres.</v>
      </c>
      <c r="F77" s="46"/>
      <c r="G77" s="47"/>
      <c r="H77" s="47"/>
      <c r="I77" s="48"/>
      <c r="J77" s="48"/>
      <c r="K77" s="48"/>
      <c r="L77" s="56"/>
      <c r="M77" s="26"/>
    </row>
    <row r="78" spans="1:13" s="25" customFormat="1" ht="21.75" customHeight="1">
      <c r="A78" s="26"/>
      <c r="B78" s="31"/>
      <c r="C78" s="61">
        <v>6</v>
      </c>
      <c r="D78" s="44">
        <v>999201650</v>
      </c>
      <c r="E78" s="45" t="str">
        <f>VLOOKUP(D78,'[1]agrupadores maxilo_1'!$B$7:$H$86,7,FALSE)</f>
        <v>A - Cargol de bloqueig (locking) per a placa de reconstrucció mandibular titani, vàries mides i diàmetres</v>
      </c>
      <c r="F78" s="46"/>
      <c r="G78" s="47"/>
      <c r="H78" s="47"/>
      <c r="I78" s="48"/>
      <c r="J78" s="48"/>
      <c r="K78" s="48"/>
      <c r="L78" s="56"/>
      <c r="M78" s="26"/>
    </row>
    <row r="79" spans="1:13" s="25" customFormat="1" ht="21.75" customHeight="1">
      <c r="A79" s="26"/>
      <c r="B79" s="31"/>
      <c r="C79" s="61">
        <v>6</v>
      </c>
      <c r="D79" s="44">
        <v>999201832</v>
      </c>
      <c r="E79" s="45" t="str">
        <f>VLOOKUP(D79,'[1]agrupadores maxilo_1'!$B$7:$H$86,7,FALSE)</f>
        <v>A - Cargol cortical bloqueig màxil·lo-facial cap en creu titani, vàries mides i diàmetres.</v>
      </c>
      <c r="F79" s="46"/>
      <c r="G79" s="47"/>
      <c r="H79" s="47"/>
      <c r="I79" s="48"/>
      <c r="J79" s="48"/>
      <c r="K79" s="48"/>
      <c r="L79" s="56"/>
      <c r="M79" s="26"/>
    </row>
    <row r="80" spans="1:13" s="25" customFormat="1" ht="21.75" customHeight="1">
      <c r="A80" s="26"/>
      <c r="B80" s="31"/>
      <c r="C80" s="61">
        <v>6</v>
      </c>
      <c r="D80" s="44">
        <v>999201652</v>
      </c>
      <c r="E80" s="45" t="str">
        <f>VLOOKUP(D80,'[1]agrupadores maxilo_1'!$B$7:$H$86,7,FALSE)</f>
        <v>A - Cargol cortical autorroscant d'emergència màxil·lo-facial titani, vàries mides i diàmetres.</v>
      </c>
      <c r="F80" s="46"/>
      <c r="G80" s="47"/>
      <c r="H80" s="47"/>
      <c r="I80" s="48"/>
      <c r="J80" s="48"/>
      <c r="K80" s="48"/>
      <c r="L80" s="56"/>
      <c r="M80" s="26"/>
    </row>
    <row r="81" spans="1:13" s="25" customFormat="1" ht="21.75" customHeight="1">
      <c r="A81" s="26"/>
      <c r="B81" s="31"/>
      <c r="C81" s="61">
        <v>6</v>
      </c>
      <c r="D81" s="44">
        <v>999201375</v>
      </c>
      <c r="E81" s="45" t="str">
        <f>VLOOKUP(D81,'[1]agrupadores maxilo_1'!$B$7:$H$86,7,FALSE)</f>
        <v>A - Cargol cortical autorroscant per a mandíbula, titani, vàries mides i diàmetres</v>
      </c>
      <c r="F81" s="46"/>
      <c r="G81" s="47"/>
      <c r="H81" s="47"/>
      <c r="I81" s="48"/>
      <c r="J81" s="48"/>
      <c r="K81" s="48"/>
      <c r="L81" s="56"/>
      <c r="M81" s="26"/>
    </row>
    <row r="82" spans="1:13" s="25" customFormat="1" ht="21.75" customHeight="1">
      <c r="A82" s="26"/>
      <c r="B82" s="31"/>
      <c r="C82" s="61">
        <v>6</v>
      </c>
      <c r="D82" s="44">
        <v>999201033</v>
      </c>
      <c r="E82" s="45" t="str">
        <f>VLOOKUP(D82,'[1]agrupadores maxilo_1'!$B$7:$H$86,7,FALSE)</f>
        <v>A - Cargol per a placa de reconstrucció mandibular fins diàmetre 2.5mm titani, vàries mides</v>
      </c>
      <c r="F82" s="46"/>
      <c r="G82" s="47"/>
      <c r="H82" s="47"/>
      <c r="I82" s="48"/>
      <c r="J82" s="48"/>
      <c r="K82" s="48"/>
      <c r="L82" s="56"/>
      <c r="M82" s="26"/>
    </row>
    <row r="83" spans="1:13" s="25" customFormat="1" ht="21.75" customHeight="1">
      <c r="A83" s="26"/>
      <c r="B83" s="31"/>
      <c r="C83" s="61">
        <v>6</v>
      </c>
      <c r="D83" s="44">
        <v>999201197</v>
      </c>
      <c r="E83" s="45" t="str">
        <f>VLOOKUP(D83,'[1]agrupadores maxilo_1'!$B$7:$H$86,7,FALSE)</f>
        <v>A - Cargol per a placa de reconstrucció mandibular diàmetre superior a 2.5mm titani, vàries mides</v>
      </c>
      <c r="F83" s="46"/>
      <c r="G83" s="47"/>
      <c r="H83" s="47"/>
      <c r="I83" s="48"/>
      <c r="J83" s="48"/>
      <c r="K83" s="48"/>
      <c r="L83" s="56"/>
      <c r="M83" s="26"/>
    </row>
    <row r="84" spans="1:13" s="25" customFormat="1" ht="21.75" customHeight="1">
      <c r="A84" s="26"/>
      <c r="B84" s="31"/>
      <c r="C84" s="61">
        <v>6</v>
      </c>
      <c r="D84" s="44">
        <v>999201937</v>
      </c>
      <c r="E84" s="45" t="str">
        <f>VLOOKUP(D84,'[1]agrupadores maxilo_1'!$B$7:$H$86,7,FALSE)</f>
        <v>A - Malla per a reconstrucció mandíbular 3D, titani, vàries mides.</v>
      </c>
      <c r="F84" s="46"/>
      <c r="G84" s="47"/>
      <c r="H84" s="47"/>
      <c r="I84" s="48"/>
      <c r="J84" s="48"/>
      <c r="K84" s="48"/>
      <c r="L84" s="56"/>
      <c r="M84" s="26"/>
    </row>
    <row r="85" spans="1:13" s="25" customFormat="1" ht="21.75" customHeight="1">
      <c r="A85" s="26"/>
      <c r="B85" s="31"/>
      <c r="C85" s="61">
        <v>6</v>
      </c>
      <c r="D85" s="44">
        <v>999201656</v>
      </c>
      <c r="E85" s="45" t="str">
        <f>VLOOKUP(D85,'[1]agrupadores maxilo_1'!$B$7:$H$86,7,FALSE)</f>
        <v>A - Placa de bloqueig (locking) per a reconstrucció mandibular angulada fins a 6 forats titani, vàries mides</v>
      </c>
      <c r="F85" s="46"/>
      <c r="G85" s="47"/>
      <c r="H85" s="47"/>
      <c r="I85" s="48"/>
      <c r="J85" s="48"/>
      <c r="K85" s="48"/>
      <c r="L85" s="56"/>
      <c r="M85" s="26"/>
    </row>
    <row r="86" spans="1:13" s="25" customFormat="1" ht="21.75" customHeight="1">
      <c r="A86" s="26"/>
      <c r="B86" s="31"/>
      <c r="C86" s="61">
        <v>6</v>
      </c>
      <c r="D86" s="44">
        <v>999200946</v>
      </c>
      <c r="E86" s="45" t="str">
        <f>VLOOKUP(D86,'[1]agrupadores maxilo_1'!$B$7:$H$86,7,FALSE)</f>
        <v>A - Placa de bloqueig (locking) per a reconstrucció mandibular recta, titani, vàries mides</v>
      </c>
      <c r="F86" s="46"/>
      <c r="G86" s="47"/>
      <c r="H86" s="47"/>
      <c r="I86" s="48"/>
      <c r="J86" s="48"/>
      <c r="K86" s="48"/>
      <c r="L86" s="56"/>
      <c r="M86" s="26"/>
    </row>
    <row r="87" spans="1:13" s="25" customFormat="1" ht="21.75" customHeight="1">
      <c r="A87" s="26"/>
      <c r="B87" s="31"/>
      <c r="C87" s="61">
        <v>6</v>
      </c>
      <c r="D87" s="44">
        <v>999201651</v>
      </c>
      <c r="E87" s="45" t="str">
        <f>VLOOKUP(D87,'[1]agrupadores maxilo_1'!$B$7:$H$86,7,FALSE)</f>
        <v>A - Placa per a reconstrucció mandibular angulada més de 22 forats,titani, vàries mides</v>
      </c>
      <c r="F87" s="46"/>
      <c r="G87" s="47"/>
      <c r="H87" s="47"/>
      <c r="I87" s="48"/>
      <c r="J87" s="48"/>
      <c r="K87" s="48"/>
      <c r="L87" s="56"/>
      <c r="M87" s="26"/>
    </row>
    <row r="88" spans="1:13" s="25" customFormat="1" ht="21.75" customHeight="1">
      <c r="A88" s="26"/>
      <c r="B88" s="31"/>
      <c r="C88" s="61">
        <v>6</v>
      </c>
      <c r="D88" s="44">
        <v>999200959</v>
      </c>
      <c r="E88" s="45" t="str">
        <f>VLOOKUP(D88,'[1]agrupadores maxilo_1'!$B$7:$H$86,7,FALSE)</f>
        <v>A - Placa per a reconstrucció mandibular recta fins a 12 forats titani, vàries mides</v>
      </c>
      <c r="F88" s="46"/>
      <c r="G88" s="47"/>
      <c r="H88" s="47"/>
      <c r="I88" s="48"/>
      <c r="J88" s="48"/>
      <c r="K88" s="48"/>
      <c r="L88" s="56"/>
      <c r="M88" s="26"/>
    </row>
    <row r="89" spans="1:13" s="25" customFormat="1" ht="21.75" customHeight="1">
      <c r="A89" s="26"/>
      <c r="B89" s="31"/>
      <c r="C89" s="61">
        <v>6</v>
      </c>
      <c r="D89" s="44">
        <v>999201542</v>
      </c>
      <c r="E89" s="45" t="str">
        <f>VLOOKUP(D89,'[1]agrupadores maxilo_1'!$B$7:$H$86,7,FALSE)</f>
        <v>A - Placa per a reconstrucció mandíbular preformada 3D, titani, vàries mides</v>
      </c>
      <c r="F89" s="46"/>
      <c r="G89" s="47"/>
      <c r="H89" s="47"/>
      <c r="I89" s="48"/>
      <c r="J89" s="48"/>
      <c r="K89" s="48"/>
      <c r="L89" s="56"/>
      <c r="M89" s="26"/>
    </row>
    <row r="90" spans="1:13" s="25" customFormat="1" ht="21.75" customHeight="1">
      <c r="A90" s="26"/>
      <c r="B90" s="31"/>
      <c r="C90" s="61">
        <v>6</v>
      </c>
      <c r="D90" s="44">
        <v>999201572</v>
      </c>
      <c r="E90" s="45" t="str">
        <f>VLOOKUP(D90,'[1]agrupadores maxilo_1'!$B$7:$H$86,7,FALSE)</f>
        <v>A - Placa per a reconstrucció mandibular recta de més de 13 forats, titani, vàries mides</v>
      </c>
      <c r="F90" s="46"/>
      <c r="G90" s="47"/>
      <c r="H90" s="47"/>
      <c r="I90" s="48"/>
      <c r="J90" s="48"/>
      <c r="K90" s="48"/>
      <c r="L90" s="56"/>
      <c r="M90" s="26"/>
    </row>
    <row r="91" spans="1:13" s="25" customFormat="1" ht="21.75" customHeight="1">
      <c r="A91" s="26"/>
      <c r="B91" s="31"/>
      <c r="C91" s="61">
        <v>6</v>
      </c>
      <c r="D91" s="44">
        <v>999201256</v>
      </c>
      <c r="E91" s="45" t="str">
        <f>VLOOKUP(D91,'[1]agrupadores maxilo_1'!$B$7:$H$86,7,FALSE)</f>
        <v>A - Placa per a reconstrucció mandibular angulada fins a 21 forats,titani, vàries mides</v>
      </c>
      <c r="F91" s="46"/>
      <c r="G91" s="47"/>
      <c r="H91" s="47"/>
      <c r="I91" s="48"/>
      <c r="J91" s="48"/>
      <c r="K91" s="48"/>
      <c r="L91" s="56"/>
      <c r="M91" s="26"/>
    </row>
    <row r="92" spans="1:13" s="25" customFormat="1" ht="21.75" customHeight="1">
      <c r="A92" s="26"/>
      <c r="B92" s="31"/>
      <c r="C92" s="61">
        <v>6</v>
      </c>
      <c r="D92" s="44">
        <v>999201479</v>
      </c>
      <c r="E92" s="45" t="s">
        <v>31</v>
      </c>
      <c r="F92" s="46"/>
      <c r="G92" s="47"/>
      <c r="H92" s="47"/>
      <c r="I92" s="48"/>
      <c r="J92" s="48"/>
      <c r="K92" s="48"/>
      <c r="L92" s="56"/>
      <c r="M92" s="26"/>
    </row>
    <row r="93" spans="1:13" s="25" customFormat="1" ht="21.75" customHeight="1">
      <c r="A93" s="26"/>
      <c r="B93" s="31"/>
      <c r="C93" s="61">
        <v>6</v>
      </c>
      <c r="D93" s="44">
        <v>999200958</v>
      </c>
      <c r="E93" s="45" t="s">
        <v>32</v>
      </c>
      <c r="F93" s="46"/>
      <c r="G93" s="47"/>
      <c r="H93" s="47"/>
      <c r="I93" s="48"/>
      <c r="J93" s="48"/>
      <c r="K93" s="48"/>
      <c r="L93" s="56"/>
      <c r="M93" s="26"/>
    </row>
    <row r="94" spans="1:13" s="25" customFormat="1" ht="21.75" customHeight="1">
      <c r="A94" s="26"/>
      <c r="B94" s="31"/>
      <c r="C94" s="61">
        <v>6</v>
      </c>
      <c r="D94" s="44">
        <v>999201250</v>
      </c>
      <c r="E94" s="45" t="str">
        <f>VLOOKUP(D94,'[1]agrupadores maxilo_1'!$B$7:$H$86,7,FALSE)</f>
        <v>A- Placa de bloqueig per a reconstrucció corba 6 forats amb espai central variable,vàries mides</v>
      </c>
      <c r="F94" s="46"/>
      <c r="G94" s="47"/>
      <c r="H94" s="47"/>
      <c r="I94" s="48"/>
      <c r="J94" s="48"/>
      <c r="K94" s="48"/>
      <c r="L94" s="56"/>
      <c r="M94" s="26"/>
    </row>
    <row r="95" spans="1:13" s="25" customFormat="1" ht="21.75" customHeight="1">
      <c r="A95" s="26"/>
      <c r="B95" s="31"/>
      <c r="C95" s="61">
        <v>7</v>
      </c>
      <c r="D95" s="44">
        <v>999201580</v>
      </c>
      <c r="E95" s="45" t="str">
        <f>VLOOKUP(D95,'[1]agrupadores maxilo_1'!$B$7:$H$86,7,FALSE)</f>
        <v>A - Cargol crani-màxil·lo-facial reabsorbible estèril, diàmetre 1,6 - 1,9 mm vàries mides.</v>
      </c>
      <c r="F95" s="46"/>
      <c r="G95" s="47"/>
      <c r="H95" s="47"/>
      <c r="I95" s="48"/>
      <c r="J95" s="48"/>
      <c r="K95" s="48"/>
      <c r="L95" s="56"/>
      <c r="M95" s="26"/>
    </row>
    <row r="96" spans="1:13" s="25" customFormat="1" ht="21.75" customHeight="1">
      <c r="A96" s="26"/>
      <c r="B96" s="31"/>
      <c r="C96" s="61">
        <v>7</v>
      </c>
      <c r="D96" s="44">
        <v>999201834</v>
      </c>
      <c r="E96" s="45" t="str">
        <f>VLOOKUP(D96,'[1]agrupadores maxilo_1'!$B$7:$H$86,7,FALSE)</f>
        <v>A - Cargol crani-màxil•lo-facial reabsorbible estèril, diàmetre 2,1 - 2,4 mm vàries mides.</v>
      </c>
      <c r="F96" s="46"/>
      <c r="G96" s="47"/>
      <c r="H96" s="47"/>
      <c r="I96" s="48"/>
      <c r="J96" s="48"/>
      <c r="K96" s="48"/>
      <c r="L96" s="56"/>
      <c r="M96" s="26"/>
    </row>
    <row r="97" spans="1:13" s="25" customFormat="1" ht="21.75" customHeight="1">
      <c r="A97" s="26"/>
      <c r="B97" s="31"/>
      <c r="C97" s="61">
        <v>7</v>
      </c>
      <c r="D97" s="44">
        <v>999201000</v>
      </c>
      <c r="E97" s="45" t="str">
        <f>VLOOKUP(D97,'[1]agrupadores maxilo_1'!$B$7:$H$86,7,FALSE)</f>
        <v>A - Malla absorbible per a cirurgia crani-màxil·lo-facial, perfil  de 0,8 a 1,4mm, estèril, vàries mides</v>
      </c>
      <c r="F97" s="46"/>
      <c r="G97" s="47"/>
      <c r="H97" s="47"/>
      <c r="I97" s="48"/>
      <c r="J97" s="48"/>
      <c r="K97" s="48"/>
      <c r="L97" s="56"/>
      <c r="M97" s="26"/>
    </row>
    <row r="98" spans="1:13" s="25" customFormat="1" ht="21.75" customHeight="1">
      <c r="A98" s="26"/>
      <c r="B98" s="31"/>
      <c r="C98" s="61">
        <v>7</v>
      </c>
      <c r="D98" s="44">
        <v>999201589</v>
      </c>
      <c r="E98" s="45" t="str">
        <f>VLOOKUP(D98,'[1]agrupadores maxilo_1'!$B$7:$H$86,7,FALSE)</f>
        <v>A - Malla absorbible per a cirurgia crani-màxil·lo-facial, perfil de menys de 0,8mm, estèril, vàries mides</v>
      </c>
      <c r="F98" s="46"/>
      <c r="G98" s="47"/>
      <c r="H98" s="47"/>
      <c r="I98" s="48"/>
      <c r="J98" s="48"/>
      <c r="K98" s="48"/>
      <c r="L98" s="56"/>
      <c r="M98" s="26"/>
    </row>
    <row r="99" spans="1:13" s="25" customFormat="1" ht="21.75" customHeight="1">
      <c r="A99" s="26"/>
      <c r="B99" s="31"/>
      <c r="C99" s="61">
        <v>7</v>
      </c>
      <c r="D99" s="44">
        <v>999201831</v>
      </c>
      <c r="E99" s="45" t="str">
        <f>VLOOKUP(D99,'[1]agrupadores maxilo_1'!$B$7:$H$86,7,FALSE)</f>
        <v>A - Placa crani-màxil·lo-facial absorbible, recta, de més de 10 forats, estèril, vàries mides</v>
      </c>
      <c r="F99" s="46"/>
      <c r="G99" s="47"/>
      <c r="H99" s="47"/>
      <c r="I99" s="48"/>
      <c r="J99" s="48"/>
      <c r="K99" s="48"/>
      <c r="L99" s="56"/>
      <c r="M99" s="26"/>
    </row>
    <row r="100" spans="1:13" s="25" customFormat="1" ht="21.75" customHeight="1">
      <c r="A100" s="26"/>
      <c r="B100" s="31"/>
      <c r="C100" s="61">
        <v>7</v>
      </c>
      <c r="D100" s="44">
        <v>999201200</v>
      </c>
      <c r="E100" s="45" t="s">
        <v>33</v>
      </c>
      <c r="F100" s="46"/>
      <c r="G100" s="47"/>
      <c r="H100" s="47"/>
      <c r="I100" s="48"/>
      <c r="J100" s="48"/>
      <c r="K100" s="48"/>
      <c r="L100" s="56"/>
      <c r="M100" s="26"/>
    </row>
    <row r="101" spans="1:13" s="25" customFormat="1" ht="21.75" customHeight="1">
      <c r="A101" s="26"/>
      <c r="B101" s="31"/>
      <c r="C101" s="61">
        <v>7</v>
      </c>
      <c r="D101" s="44">
        <v>999200985</v>
      </c>
      <c r="E101" s="45" t="str">
        <f>VLOOKUP(D101,'[1]agrupadores maxilo_1'!$B$7:$H$86,7,FALSE)</f>
        <v>A - Placa-malla-làmina crani-màxil•lo-facial absorbible preformada sense forats, estèril, vàries formes i mides.</v>
      </c>
      <c r="F101" s="46"/>
      <c r="G101" s="47"/>
      <c r="H101" s="47"/>
      <c r="I101" s="48"/>
      <c r="J101" s="48"/>
      <c r="K101" s="48"/>
      <c r="L101" s="56"/>
      <c r="M101" s="26"/>
    </row>
    <row r="102" spans="1:13" s="25" customFormat="1" ht="21.75" customHeight="1">
      <c r="A102" s="26"/>
      <c r="B102" s="31"/>
      <c r="C102" s="61">
        <v>8</v>
      </c>
      <c r="D102" s="44">
        <v>999200969</v>
      </c>
      <c r="E102" s="45" t="s">
        <v>34</v>
      </c>
      <c r="F102" s="46"/>
      <c r="G102" s="47"/>
      <c r="H102" s="47"/>
      <c r="I102" s="48"/>
      <c r="J102" s="48"/>
      <c r="K102" s="48"/>
      <c r="L102" s="56"/>
      <c r="M102" s="26"/>
    </row>
    <row r="103" spans="1:13" s="25" customFormat="1" ht="21.75" customHeight="1">
      <c r="A103" s="26"/>
      <c r="B103" s="31"/>
      <c r="C103" s="61">
        <v>8</v>
      </c>
      <c r="D103" s="44">
        <v>999202681</v>
      </c>
      <c r="E103" s="45" t="s">
        <v>35</v>
      </c>
      <c r="F103" s="46"/>
      <c r="G103" s="47"/>
      <c r="H103" s="47"/>
      <c r="I103" s="48"/>
      <c r="J103" s="48"/>
      <c r="K103" s="48"/>
      <c r="L103" s="56"/>
      <c r="M103" s="26"/>
    </row>
    <row r="104" spans="1:13" s="25" customFormat="1" ht="21.75" customHeight="1">
      <c r="A104" s="26"/>
      <c r="B104" s="31"/>
      <c r="C104" s="61">
        <v>8</v>
      </c>
      <c r="D104" s="44">
        <v>999200970</v>
      </c>
      <c r="E104" s="45" t="str">
        <f>VLOOKUP(D104,'[1]agrupadores maxilo_1'!$B$7:$H$86,7,FALSE)</f>
        <v>A - Activador per a distractor crani-màxil·lo-facial</v>
      </c>
      <c r="F104" s="46"/>
      <c r="G104" s="47"/>
      <c r="H104" s="47"/>
      <c r="I104" s="48"/>
      <c r="J104" s="48"/>
      <c r="K104" s="48"/>
      <c r="L104" s="56"/>
      <c r="M104" s="26"/>
    </row>
    <row r="105" spans="1:13" s="25" customFormat="1" ht="21.75" customHeight="1">
      <c r="A105" s="26"/>
      <c r="B105" s="31"/>
      <c r="C105" s="61">
        <v>9</v>
      </c>
      <c r="D105" s="44">
        <v>999201358</v>
      </c>
      <c r="E105" s="45" t="str">
        <f>VLOOKUP(D105,'[1]agrupadores maxilo_1'!$B$7:$H$86,7,FALSE)</f>
        <v>A - Placa per a còndil mandibular titani, vàries mides</v>
      </c>
      <c r="F105" s="46"/>
      <c r="G105" s="47"/>
      <c r="H105" s="47"/>
      <c r="I105" s="48"/>
      <c r="J105" s="48"/>
      <c r="K105" s="48"/>
      <c r="L105" s="56"/>
      <c r="M105" s="26"/>
    </row>
    <row r="106" spans="1:13" s="25" customFormat="1" ht="21.75" customHeight="1">
      <c r="A106" s="26"/>
      <c r="B106" s="31"/>
      <c r="C106" s="61">
        <v>9</v>
      </c>
      <c r="D106" s="44">
        <v>999201375</v>
      </c>
      <c r="E106" s="45" t="str">
        <f>VLOOKUP(D106,'[1]agrupadores maxilo_1'!$B$7:$H$86,7,FALSE)</f>
        <v>A - Cargol cortical autorroscant per a mandíbula, titani, vàries mides i diàmetres</v>
      </c>
      <c r="F106" s="46"/>
      <c r="G106" s="47"/>
      <c r="H106" s="47"/>
      <c r="I106" s="48"/>
      <c r="J106" s="48"/>
      <c r="K106" s="48"/>
      <c r="L106" s="56"/>
      <c r="M106" s="26"/>
    </row>
    <row r="107" spans="1:13" s="25" customFormat="1" ht="21.75" customHeight="1">
      <c r="A107" s="26"/>
      <c r="B107" s="31"/>
      <c r="C107" s="61">
        <v>9</v>
      </c>
      <c r="D107" s="44">
        <v>999201832</v>
      </c>
      <c r="E107" s="45" t="str">
        <f>VLOOKUP(D107,'[1]agrupadores maxilo_1'!$B$7:$H$86,7,FALSE)</f>
        <v>A - Cargol cortical bloqueig màxil·lo-facial cap en creu titani, vàries mides i diàmetres.</v>
      </c>
      <c r="F107" s="46"/>
      <c r="G107" s="47"/>
      <c r="H107" s="47"/>
      <c r="I107" s="48"/>
      <c r="J107" s="48"/>
      <c r="K107" s="48"/>
      <c r="L107" s="56"/>
      <c r="M107" s="26"/>
    </row>
    <row r="108" spans="1:13" s="25" customFormat="1" ht="21.75" customHeight="1">
      <c r="A108" s="26"/>
      <c r="B108" s="31"/>
      <c r="C108" s="61">
        <v>9</v>
      </c>
      <c r="D108" s="44">
        <v>999202210</v>
      </c>
      <c r="E108" s="45" t="str">
        <f>VLOOKUP(D108,'[1]agrupadores maxilo_1'!$B$7:$H$86,7,FALSE)</f>
        <v>A - Cargol cortical autoperforant cirurgia màxil·lo-facial titani, vàries mides i diàmetres.</v>
      </c>
      <c r="F108" s="46"/>
      <c r="G108" s="47"/>
      <c r="H108" s="47"/>
      <c r="I108" s="48"/>
      <c r="J108" s="48"/>
      <c r="K108" s="48"/>
      <c r="L108" s="56"/>
      <c r="M108" s="26"/>
    </row>
    <row r="109" spans="1:13" s="25" customFormat="1" ht="21.75" customHeight="1">
      <c r="A109" s="26"/>
      <c r="B109" s="31"/>
      <c r="C109" s="61">
        <v>10</v>
      </c>
      <c r="D109" s="44">
        <v>999201524</v>
      </c>
      <c r="E109" s="45" t="str">
        <f>VLOOKUP(D109,'[1]agrupadores maxilo_1'!$B$7:$H$86,7,FALSE)</f>
        <v>A- Sutura-Implant per a paràlisi facial absorbible,vàries mides</v>
      </c>
      <c r="F109" s="46"/>
      <c r="G109" s="47"/>
      <c r="H109" s="47"/>
      <c r="I109" s="48"/>
      <c r="J109" s="48"/>
      <c r="K109" s="48"/>
      <c r="L109" s="56"/>
      <c r="M109" s="26"/>
    </row>
    <row r="110" spans="1:13" s="25" customFormat="1" ht="21.75" customHeight="1">
      <c r="A110" s="26"/>
      <c r="B110" s="31"/>
      <c r="C110" s="61">
        <v>10</v>
      </c>
      <c r="D110" s="44">
        <v>999201637</v>
      </c>
      <c r="E110" s="45" t="str">
        <f>VLOOKUP(D110,'[1]agrupadores maxilo_1'!$B$7:$H$86,7,FALSE)</f>
        <v>A - Tub per bypass salivar de Montgomery, recte, vàries mides diàmetre, de silicona flexible, estèril.</v>
      </c>
      <c r="F110" s="46"/>
      <c r="G110" s="47"/>
      <c r="H110" s="47"/>
      <c r="I110" s="48"/>
      <c r="J110" s="48"/>
      <c r="K110" s="48"/>
      <c r="L110" s="56"/>
      <c r="M110" s="26"/>
    </row>
    <row r="111" spans="1:13" s="25" customFormat="1" ht="21.75" customHeight="1">
      <c r="A111" s="26"/>
      <c r="B111" s="31"/>
      <c r="C111" s="61">
        <v>11</v>
      </c>
      <c r="D111" s="44">
        <v>999202611</v>
      </c>
      <c r="E111" s="45" t="str">
        <f>VLOOKUP(D111,'[1]agrupadores maxilo_1'!$B$7:$H$86,7,FALSE)</f>
        <v>A - Implant dental universal,autorroscant,connexió interna,titani, diferents tipus de plataforma, vàries mides</v>
      </c>
      <c r="F111" s="46"/>
      <c r="G111" s="47"/>
      <c r="H111" s="47"/>
      <c r="I111" s="48"/>
      <c r="J111" s="48"/>
      <c r="K111" s="48"/>
      <c r="L111" s="56"/>
      <c r="M111" s="26"/>
    </row>
    <row r="112" spans="1:13" s="25" customFormat="1" ht="21.75" customHeight="1">
      <c r="A112" s="26"/>
      <c r="B112" s="31"/>
      <c r="C112" s="61">
        <v>11</v>
      </c>
      <c r="D112" s="44">
        <v>999202612</v>
      </c>
      <c r="E112" s="45" t="str">
        <f>VLOOKUP(D112,'[1]agrupadores maxilo_1'!$B$7:$H$86,7,FALSE)</f>
        <v>A - Implant dental universal,autorroscant,connexió externa,titani, diferents tipus de plataforma, vàries mides</v>
      </c>
      <c r="F112" s="46"/>
      <c r="G112" s="47"/>
      <c r="H112" s="47"/>
      <c r="I112" s="48"/>
      <c r="J112" s="48"/>
      <c r="K112" s="48"/>
      <c r="L112" s="56"/>
      <c r="M112" s="26"/>
    </row>
    <row r="113" spans="1:13" s="25" customFormat="1" ht="21.75" customHeight="1">
      <c r="A113" s="26"/>
      <c r="B113" s="31"/>
      <c r="C113" s="61">
        <v>11</v>
      </c>
      <c r="D113" s="44">
        <v>999202616</v>
      </c>
      <c r="E113" s="45" t="str">
        <f>VLOOKUP(D113,'[1]agrupadores maxilo_1'!$B$7:$H$86,7,FALSE)</f>
        <v>A - Pilar de cicatrització,per implant mandibular o maxilar,titani,diferents formes,vàries mides</v>
      </c>
      <c r="F113" s="46"/>
      <c r="G113" s="47"/>
      <c r="H113" s="47"/>
      <c r="I113" s="48"/>
      <c r="J113" s="48"/>
      <c r="K113" s="48"/>
      <c r="L113" s="56"/>
      <c r="M113" s="26"/>
    </row>
    <row r="114" spans="1:13" s="25" customFormat="1" ht="21.75" customHeight="1">
      <c r="A114" s="26"/>
      <c r="B114" s="31"/>
      <c r="C114" s="61">
        <v>11</v>
      </c>
      <c r="D114" s="44">
        <v>999202618</v>
      </c>
      <c r="E114" s="45" t="str">
        <f>VLOOKUP(D114,'[1]agrupadores maxilo_1'!$B$7:$H$86,7,FALSE)</f>
        <v>A- Pilar de cicatrització transepitelial recte per a implant dental,titani,diferents formes,vàries mides</v>
      </c>
      <c r="F114" s="46"/>
      <c r="G114" s="47"/>
      <c r="H114" s="47"/>
      <c r="I114" s="48"/>
      <c r="J114" s="48"/>
      <c r="K114" s="48"/>
      <c r="L114" s="56"/>
      <c r="M114" s="26"/>
    </row>
    <row r="115" spans="1:13" s="25" customFormat="1" ht="21.75" customHeight="1">
      <c r="A115" s="26"/>
      <c r="B115" s="31"/>
      <c r="C115" s="66">
        <v>11</v>
      </c>
      <c r="D115" s="49">
        <v>999202621</v>
      </c>
      <c r="E115" s="50" t="str">
        <f>VLOOKUP(D115,'[1]agrupadores maxilo_1'!$B$7:$H$86,7,FALSE)</f>
        <v>A-Tap de pilar de cicatrització,PEEK ,vàries mides</v>
      </c>
      <c r="F115" s="51"/>
      <c r="G115" s="52"/>
      <c r="H115" s="52"/>
      <c r="I115" s="53"/>
      <c r="J115" s="53"/>
      <c r="K115" s="53"/>
      <c r="L115" s="57"/>
      <c r="M115" s="26"/>
    </row>
    <row r="116" spans="1:13">
      <c r="A116" s="19"/>
      <c r="B116" s="19"/>
      <c r="C116" s="19"/>
      <c r="D116" s="20"/>
      <c r="E116" s="21"/>
      <c r="F116" s="21"/>
      <c r="G116" s="18"/>
      <c r="H116" s="18"/>
      <c r="I116" s="18"/>
      <c r="J116" s="18"/>
      <c r="K116" s="18"/>
      <c r="L116" s="18"/>
      <c r="M116" s="18"/>
    </row>
  </sheetData>
  <mergeCells count="9">
    <mergeCell ref="C15:C16"/>
    <mergeCell ref="D15:D16"/>
    <mergeCell ref="E15:E16"/>
    <mergeCell ref="F15:F16"/>
    <mergeCell ref="K15:L15"/>
    <mergeCell ref="G14:H14"/>
    <mergeCell ref="I15:J15"/>
    <mergeCell ref="I14:J14"/>
    <mergeCell ref="G15:H15"/>
  </mergeCells>
  <pageMargins left="0.35433070866141736" right="0.19685039370078741" top="0.47244094488188981" bottom="0.74803149606299213" header="0.31496062992125984" footer="0.31496062992125984"/>
  <pageSetup paperSize="9" scale="59" fitToHeight="0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workbookViewId="0">
      <selection activeCell="C3" sqref="C3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1" width="13" customWidth="1"/>
    <col min="12" max="14" width="12.42578125" customWidth="1"/>
    <col min="15" max="15" width="2.140625" customWidth="1"/>
    <col min="254" max="254" width="2" customWidth="1"/>
    <col min="255" max="256" width="4.28515625" customWidth="1"/>
    <col min="257" max="257" width="9.85546875" customWidth="1"/>
    <col min="258" max="258" width="82.7109375" customWidth="1"/>
    <col min="259" max="259" width="14.85546875" bestFit="1" customWidth="1"/>
    <col min="260" max="260" width="9.5703125" customWidth="1"/>
    <col min="261" max="261" width="19.140625" customWidth="1"/>
    <col min="265" max="265" width="20.7109375" customWidth="1"/>
    <col min="266" max="266" width="10.7109375" customWidth="1"/>
    <col min="267" max="267" width="6.140625" customWidth="1"/>
    <col min="268" max="268" width="7.7109375" customWidth="1"/>
    <col min="269" max="269" width="7.28515625" customWidth="1"/>
    <col min="510" max="510" width="2" customWidth="1"/>
    <col min="511" max="512" width="4.28515625" customWidth="1"/>
    <col min="513" max="513" width="9.85546875" customWidth="1"/>
    <col min="514" max="514" width="82.7109375" customWidth="1"/>
    <col min="515" max="515" width="14.85546875" bestFit="1" customWidth="1"/>
    <col min="516" max="516" width="9.5703125" customWidth="1"/>
    <col min="517" max="517" width="19.140625" customWidth="1"/>
    <col min="521" max="521" width="20.7109375" customWidth="1"/>
    <col min="522" max="522" width="10.7109375" customWidth="1"/>
    <col min="523" max="523" width="6.140625" customWidth="1"/>
    <col min="524" max="524" width="7.7109375" customWidth="1"/>
    <col min="525" max="525" width="7.28515625" customWidth="1"/>
    <col min="766" max="766" width="2" customWidth="1"/>
    <col min="767" max="768" width="4.28515625" customWidth="1"/>
    <col min="769" max="769" width="9.85546875" customWidth="1"/>
    <col min="770" max="770" width="82.7109375" customWidth="1"/>
    <col min="771" max="771" width="14.85546875" bestFit="1" customWidth="1"/>
    <col min="772" max="772" width="9.5703125" customWidth="1"/>
    <col min="773" max="773" width="19.140625" customWidth="1"/>
    <col min="777" max="777" width="20.7109375" customWidth="1"/>
    <col min="778" max="778" width="10.7109375" customWidth="1"/>
    <col min="779" max="779" width="6.140625" customWidth="1"/>
    <col min="780" max="780" width="7.7109375" customWidth="1"/>
    <col min="781" max="781" width="7.28515625" customWidth="1"/>
    <col min="1022" max="1022" width="2" customWidth="1"/>
    <col min="1023" max="1024" width="4.28515625" customWidth="1"/>
    <col min="1025" max="1025" width="9.85546875" customWidth="1"/>
    <col min="1026" max="1026" width="82.7109375" customWidth="1"/>
    <col min="1027" max="1027" width="14.85546875" bestFit="1" customWidth="1"/>
    <col min="1028" max="1028" width="9.5703125" customWidth="1"/>
    <col min="1029" max="1029" width="19.140625" customWidth="1"/>
    <col min="1033" max="1033" width="20.7109375" customWidth="1"/>
    <col min="1034" max="1034" width="10.7109375" customWidth="1"/>
    <col min="1035" max="1035" width="6.140625" customWidth="1"/>
    <col min="1036" max="1036" width="7.7109375" customWidth="1"/>
    <col min="1037" max="1037" width="7.28515625" customWidth="1"/>
    <col min="1278" max="1278" width="2" customWidth="1"/>
    <col min="1279" max="1280" width="4.28515625" customWidth="1"/>
    <col min="1281" max="1281" width="9.85546875" customWidth="1"/>
    <col min="1282" max="1282" width="82.7109375" customWidth="1"/>
    <col min="1283" max="1283" width="14.85546875" bestFit="1" customWidth="1"/>
    <col min="1284" max="1284" width="9.5703125" customWidth="1"/>
    <col min="1285" max="1285" width="19.140625" customWidth="1"/>
    <col min="1289" max="1289" width="20.7109375" customWidth="1"/>
    <col min="1290" max="1290" width="10.7109375" customWidth="1"/>
    <col min="1291" max="1291" width="6.140625" customWidth="1"/>
    <col min="1292" max="1292" width="7.7109375" customWidth="1"/>
    <col min="1293" max="1293" width="7.28515625" customWidth="1"/>
    <col min="1534" max="1534" width="2" customWidth="1"/>
    <col min="1535" max="1536" width="4.28515625" customWidth="1"/>
    <col min="1537" max="1537" width="9.85546875" customWidth="1"/>
    <col min="1538" max="1538" width="82.7109375" customWidth="1"/>
    <col min="1539" max="1539" width="14.85546875" bestFit="1" customWidth="1"/>
    <col min="1540" max="1540" width="9.5703125" customWidth="1"/>
    <col min="1541" max="1541" width="19.140625" customWidth="1"/>
    <col min="1545" max="1545" width="20.7109375" customWidth="1"/>
    <col min="1546" max="1546" width="10.7109375" customWidth="1"/>
    <col min="1547" max="1547" width="6.140625" customWidth="1"/>
    <col min="1548" max="1548" width="7.7109375" customWidth="1"/>
    <col min="1549" max="1549" width="7.28515625" customWidth="1"/>
    <col min="1790" max="1790" width="2" customWidth="1"/>
    <col min="1791" max="1792" width="4.28515625" customWidth="1"/>
    <col min="1793" max="1793" width="9.85546875" customWidth="1"/>
    <col min="1794" max="1794" width="82.7109375" customWidth="1"/>
    <col min="1795" max="1795" width="14.85546875" bestFit="1" customWidth="1"/>
    <col min="1796" max="1796" width="9.5703125" customWidth="1"/>
    <col min="1797" max="1797" width="19.140625" customWidth="1"/>
    <col min="1801" max="1801" width="20.7109375" customWidth="1"/>
    <col min="1802" max="1802" width="10.7109375" customWidth="1"/>
    <col min="1803" max="1803" width="6.140625" customWidth="1"/>
    <col min="1804" max="1804" width="7.7109375" customWidth="1"/>
    <col min="1805" max="1805" width="7.28515625" customWidth="1"/>
    <col min="2046" max="2046" width="2" customWidth="1"/>
    <col min="2047" max="2048" width="4.28515625" customWidth="1"/>
    <col min="2049" max="2049" width="9.85546875" customWidth="1"/>
    <col min="2050" max="2050" width="82.7109375" customWidth="1"/>
    <col min="2051" max="2051" width="14.85546875" bestFit="1" customWidth="1"/>
    <col min="2052" max="2052" width="9.5703125" customWidth="1"/>
    <col min="2053" max="2053" width="19.140625" customWidth="1"/>
    <col min="2057" max="2057" width="20.7109375" customWidth="1"/>
    <col min="2058" max="2058" width="10.7109375" customWidth="1"/>
    <col min="2059" max="2059" width="6.140625" customWidth="1"/>
    <col min="2060" max="2060" width="7.7109375" customWidth="1"/>
    <col min="2061" max="2061" width="7.28515625" customWidth="1"/>
    <col min="2302" max="2302" width="2" customWidth="1"/>
    <col min="2303" max="2304" width="4.28515625" customWidth="1"/>
    <col min="2305" max="2305" width="9.85546875" customWidth="1"/>
    <col min="2306" max="2306" width="82.7109375" customWidth="1"/>
    <col min="2307" max="2307" width="14.85546875" bestFit="1" customWidth="1"/>
    <col min="2308" max="2308" width="9.5703125" customWidth="1"/>
    <col min="2309" max="2309" width="19.140625" customWidth="1"/>
    <col min="2313" max="2313" width="20.7109375" customWidth="1"/>
    <col min="2314" max="2314" width="10.7109375" customWidth="1"/>
    <col min="2315" max="2315" width="6.140625" customWidth="1"/>
    <col min="2316" max="2316" width="7.7109375" customWidth="1"/>
    <col min="2317" max="2317" width="7.28515625" customWidth="1"/>
    <col min="2558" max="2558" width="2" customWidth="1"/>
    <col min="2559" max="2560" width="4.28515625" customWidth="1"/>
    <col min="2561" max="2561" width="9.85546875" customWidth="1"/>
    <col min="2562" max="2562" width="82.7109375" customWidth="1"/>
    <col min="2563" max="2563" width="14.85546875" bestFit="1" customWidth="1"/>
    <col min="2564" max="2564" width="9.5703125" customWidth="1"/>
    <col min="2565" max="2565" width="19.140625" customWidth="1"/>
    <col min="2569" max="2569" width="20.7109375" customWidth="1"/>
    <col min="2570" max="2570" width="10.7109375" customWidth="1"/>
    <col min="2571" max="2571" width="6.140625" customWidth="1"/>
    <col min="2572" max="2572" width="7.7109375" customWidth="1"/>
    <col min="2573" max="2573" width="7.28515625" customWidth="1"/>
    <col min="2814" max="2814" width="2" customWidth="1"/>
    <col min="2815" max="2816" width="4.28515625" customWidth="1"/>
    <col min="2817" max="2817" width="9.85546875" customWidth="1"/>
    <col min="2818" max="2818" width="82.7109375" customWidth="1"/>
    <col min="2819" max="2819" width="14.85546875" bestFit="1" customWidth="1"/>
    <col min="2820" max="2820" width="9.5703125" customWidth="1"/>
    <col min="2821" max="2821" width="19.140625" customWidth="1"/>
    <col min="2825" max="2825" width="20.7109375" customWidth="1"/>
    <col min="2826" max="2826" width="10.7109375" customWidth="1"/>
    <col min="2827" max="2827" width="6.140625" customWidth="1"/>
    <col min="2828" max="2828" width="7.7109375" customWidth="1"/>
    <col min="2829" max="2829" width="7.28515625" customWidth="1"/>
    <col min="3070" max="3070" width="2" customWidth="1"/>
    <col min="3071" max="3072" width="4.28515625" customWidth="1"/>
    <col min="3073" max="3073" width="9.85546875" customWidth="1"/>
    <col min="3074" max="3074" width="82.7109375" customWidth="1"/>
    <col min="3075" max="3075" width="14.85546875" bestFit="1" customWidth="1"/>
    <col min="3076" max="3076" width="9.5703125" customWidth="1"/>
    <col min="3077" max="3077" width="19.140625" customWidth="1"/>
    <col min="3081" max="3081" width="20.7109375" customWidth="1"/>
    <col min="3082" max="3082" width="10.7109375" customWidth="1"/>
    <col min="3083" max="3083" width="6.140625" customWidth="1"/>
    <col min="3084" max="3084" width="7.7109375" customWidth="1"/>
    <col min="3085" max="3085" width="7.28515625" customWidth="1"/>
    <col min="3326" max="3326" width="2" customWidth="1"/>
    <col min="3327" max="3328" width="4.28515625" customWidth="1"/>
    <col min="3329" max="3329" width="9.85546875" customWidth="1"/>
    <col min="3330" max="3330" width="82.7109375" customWidth="1"/>
    <col min="3331" max="3331" width="14.85546875" bestFit="1" customWidth="1"/>
    <col min="3332" max="3332" width="9.5703125" customWidth="1"/>
    <col min="3333" max="3333" width="19.140625" customWidth="1"/>
    <col min="3337" max="3337" width="20.7109375" customWidth="1"/>
    <col min="3338" max="3338" width="10.7109375" customWidth="1"/>
    <col min="3339" max="3339" width="6.140625" customWidth="1"/>
    <col min="3340" max="3340" width="7.7109375" customWidth="1"/>
    <col min="3341" max="3341" width="7.28515625" customWidth="1"/>
    <col min="3582" max="3582" width="2" customWidth="1"/>
    <col min="3583" max="3584" width="4.28515625" customWidth="1"/>
    <col min="3585" max="3585" width="9.85546875" customWidth="1"/>
    <col min="3586" max="3586" width="82.7109375" customWidth="1"/>
    <col min="3587" max="3587" width="14.85546875" bestFit="1" customWidth="1"/>
    <col min="3588" max="3588" width="9.5703125" customWidth="1"/>
    <col min="3589" max="3589" width="19.140625" customWidth="1"/>
    <col min="3593" max="3593" width="20.7109375" customWidth="1"/>
    <col min="3594" max="3594" width="10.7109375" customWidth="1"/>
    <col min="3595" max="3595" width="6.140625" customWidth="1"/>
    <col min="3596" max="3596" width="7.7109375" customWidth="1"/>
    <col min="3597" max="3597" width="7.28515625" customWidth="1"/>
    <col min="3838" max="3838" width="2" customWidth="1"/>
    <col min="3839" max="3840" width="4.28515625" customWidth="1"/>
    <col min="3841" max="3841" width="9.85546875" customWidth="1"/>
    <col min="3842" max="3842" width="82.7109375" customWidth="1"/>
    <col min="3843" max="3843" width="14.85546875" bestFit="1" customWidth="1"/>
    <col min="3844" max="3844" width="9.5703125" customWidth="1"/>
    <col min="3845" max="3845" width="19.140625" customWidth="1"/>
    <col min="3849" max="3849" width="20.7109375" customWidth="1"/>
    <col min="3850" max="3850" width="10.7109375" customWidth="1"/>
    <col min="3851" max="3851" width="6.140625" customWidth="1"/>
    <col min="3852" max="3852" width="7.7109375" customWidth="1"/>
    <col min="3853" max="3853" width="7.28515625" customWidth="1"/>
    <col min="4094" max="4094" width="2" customWidth="1"/>
    <col min="4095" max="4096" width="4.28515625" customWidth="1"/>
    <col min="4097" max="4097" width="9.85546875" customWidth="1"/>
    <col min="4098" max="4098" width="82.7109375" customWidth="1"/>
    <col min="4099" max="4099" width="14.85546875" bestFit="1" customWidth="1"/>
    <col min="4100" max="4100" width="9.5703125" customWidth="1"/>
    <col min="4101" max="4101" width="19.140625" customWidth="1"/>
    <col min="4105" max="4105" width="20.7109375" customWidth="1"/>
    <col min="4106" max="4106" width="10.7109375" customWidth="1"/>
    <col min="4107" max="4107" width="6.140625" customWidth="1"/>
    <col min="4108" max="4108" width="7.7109375" customWidth="1"/>
    <col min="4109" max="4109" width="7.28515625" customWidth="1"/>
    <col min="4350" max="4350" width="2" customWidth="1"/>
    <col min="4351" max="4352" width="4.28515625" customWidth="1"/>
    <col min="4353" max="4353" width="9.85546875" customWidth="1"/>
    <col min="4354" max="4354" width="82.7109375" customWidth="1"/>
    <col min="4355" max="4355" width="14.85546875" bestFit="1" customWidth="1"/>
    <col min="4356" max="4356" width="9.5703125" customWidth="1"/>
    <col min="4357" max="4357" width="19.140625" customWidth="1"/>
    <col min="4361" max="4361" width="20.7109375" customWidth="1"/>
    <col min="4362" max="4362" width="10.7109375" customWidth="1"/>
    <col min="4363" max="4363" width="6.140625" customWidth="1"/>
    <col min="4364" max="4364" width="7.7109375" customWidth="1"/>
    <col min="4365" max="4365" width="7.28515625" customWidth="1"/>
    <col min="4606" max="4606" width="2" customWidth="1"/>
    <col min="4607" max="4608" width="4.28515625" customWidth="1"/>
    <col min="4609" max="4609" width="9.85546875" customWidth="1"/>
    <col min="4610" max="4610" width="82.7109375" customWidth="1"/>
    <col min="4611" max="4611" width="14.85546875" bestFit="1" customWidth="1"/>
    <col min="4612" max="4612" width="9.5703125" customWidth="1"/>
    <col min="4613" max="4613" width="19.140625" customWidth="1"/>
    <col min="4617" max="4617" width="20.7109375" customWidth="1"/>
    <col min="4618" max="4618" width="10.7109375" customWidth="1"/>
    <col min="4619" max="4619" width="6.140625" customWidth="1"/>
    <col min="4620" max="4620" width="7.7109375" customWidth="1"/>
    <col min="4621" max="4621" width="7.28515625" customWidth="1"/>
    <col min="4862" max="4862" width="2" customWidth="1"/>
    <col min="4863" max="4864" width="4.28515625" customWidth="1"/>
    <col min="4865" max="4865" width="9.85546875" customWidth="1"/>
    <col min="4866" max="4866" width="82.7109375" customWidth="1"/>
    <col min="4867" max="4867" width="14.85546875" bestFit="1" customWidth="1"/>
    <col min="4868" max="4868" width="9.5703125" customWidth="1"/>
    <col min="4869" max="4869" width="19.140625" customWidth="1"/>
    <col min="4873" max="4873" width="20.7109375" customWidth="1"/>
    <col min="4874" max="4874" width="10.7109375" customWidth="1"/>
    <col min="4875" max="4875" width="6.140625" customWidth="1"/>
    <col min="4876" max="4876" width="7.7109375" customWidth="1"/>
    <col min="4877" max="4877" width="7.28515625" customWidth="1"/>
    <col min="5118" max="5118" width="2" customWidth="1"/>
    <col min="5119" max="5120" width="4.28515625" customWidth="1"/>
    <col min="5121" max="5121" width="9.85546875" customWidth="1"/>
    <col min="5122" max="5122" width="82.7109375" customWidth="1"/>
    <col min="5123" max="5123" width="14.85546875" bestFit="1" customWidth="1"/>
    <col min="5124" max="5124" width="9.5703125" customWidth="1"/>
    <col min="5125" max="5125" width="19.140625" customWidth="1"/>
    <col min="5129" max="5129" width="20.7109375" customWidth="1"/>
    <col min="5130" max="5130" width="10.7109375" customWidth="1"/>
    <col min="5131" max="5131" width="6.140625" customWidth="1"/>
    <col min="5132" max="5132" width="7.7109375" customWidth="1"/>
    <col min="5133" max="5133" width="7.28515625" customWidth="1"/>
    <col min="5374" max="5374" width="2" customWidth="1"/>
    <col min="5375" max="5376" width="4.28515625" customWidth="1"/>
    <col min="5377" max="5377" width="9.85546875" customWidth="1"/>
    <col min="5378" max="5378" width="82.7109375" customWidth="1"/>
    <col min="5379" max="5379" width="14.85546875" bestFit="1" customWidth="1"/>
    <col min="5380" max="5380" width="9.5703125" customWidth="1"/>
    <col min="5381" max="5381" width="19.140625" customWidth="1"/>
    <col min="5385" max="5385" width="20.7109375" customWidth="1"/>
    <col min="5386" max="5386" width="10.7109375" customWidth="1"/>
    <col min="5387" max="5387" width="6.140625" customWidth="1"/>
    <col min="5388" max="5388" width="7.7109375" customWidth="1"/>
    <col min="5389" max="5389" width="7.28515625" customWidth="1"/>
    <col min="5630" max="5630" width="2" customWidth="1"/>
    <col min="5631" max="5632" width="4.28515625" customWidth="1"/>
    <col min="5633" max="5633" width="9.85546875" customWidth="1"/>
    <col min="5634" max="5634" width="82.7109375" customWidth="1"/>
    <col min="5635" max="5635" width="14.85546875" bestFit="1" customWidth="1"/>
    <col min="5636" max="5636" width="9.5703125" customWidth="1"/>
    <col min="5637" max="5637" width="19.140625" customWidth="1"/>
    <col min="5641" max="5641" width="20.7109375" customWidth="1"/>
    <col min="5642" max="5642" width="10.7109375" customWidth="1"/>
    <col min="5643" max="5643" width="6.140625" customWidth="1"/>
    <col min="5644" max="5644" width="7.7109375" customWidth="1"/>
    <col min="5645" max="5645" width="7.28515625" customWidth="1"/>
    <col min="5886" max="5886" width="2" customWidth="1"/>
    <col min="5887" max="5888" width="4.28515625" customWidth="1"/>
    <col min="5889" max="5889" width="9.85546875" customWidth="1"/>
    <col min="5890" max="5890" width="82.7109375" customWidth="1"/>
    <col min="5891" max="5891" width="14.85546875" bestFit="1" customWidth="1"/>
    <col min="5892" max="5892" width="9.5703125" customWidth="1"/>
    <col min="5893" max="5893" width="19.140625" customWidth="1"/>
    <col min="5897" max="5897" width="20.7109375" customWidth="1"/>
    <col min="5898" max="5898" width="10.7109375" customWidth="1"/>
    <col min="5899" max="5899" width="6.140625" customWidth="1"/>
    <col min="5900" max="5900" width="7.7109375" customWidth="1"/>
    <col min="5901" max="5901" width="7.28515625" customWidth="1"/>
    <col min="6142" max="6142" width="2" customWidth="1"/>
    <col min="6143" max="6144" width="4.28515625" customWidth="1"/>
    <col min="6145" max="6145" width="9.85546875" customWidth="1"/>
    <col min="6146" max="6146" width="82.7109375" customWidth="1"/>
    <col min="6147" max="6147" width="14.85546875" bestFit="1" customWidth="1"/>
    <col min="6148" max="6148" width="9.5703125" customWidth="1"/>
    <col min="6149" max="6149" width="19.140625" customWidth="1"/>
    <col min="6153" max="6153" width="20.7109375" customWidth="1"/>
    <col min="6154" max="6154" width="10.7109375" customWidth="1"/>
    <col min="6155" max="6155" width="6.140625" customWidth="1"/>
    <col min="6156" max="6156" width="7.7109375" customWidth="1"/>
    <col min="6157" max="6157" width="7.28515625" customWidth="1"/>
    <col min="6398" max="6398" width="2" customWidth="1"/>
    <col min="6399" max="6400" width="4.28515625" customWidth="1"/>
    <col min="6401" max="6401" width="9.85546875" customWidth="1"/>
    <col min="6402" max="6402" width="82.7109375" customWidth="1"/>
    <col min="6403" max="6403" width="14.85546875" bestFit="1" customWidth="1"/>
    <col min="6404" max="6404" width="9.5703125" customWidth="1"/>
    <col min="6405" max="6405" width="19.140625" customWidth="1"/>
    <col min="6409" max="6409" width="20.7109375" customWidth="1"/>
    <col min="6410" max="6410" width="10.7109375" customWidth="1"/>
    <col min="6411" max="6411" width="6.140625" customWidth="1"/>
    <col min="6412" max="6412" width="7.7109375" customWidth="1"/>
    <col min="6413" max="6413" width="7.28515625" customWidth="1"/>
    <col min="6654" max="6654" width="2" customWidth="1"/>
    <col min="6655" max="6656" width="4.28515625" customWidth="1"/>
    <col min="6657" max="6657" width="9.85546875" customWidth="1"/>
    <col min="6658" max="6658" width="82.7109375" customWidth="1"/>
    <col min="6659" max="6659" width="14.85546875" bestFit="1" customWidth="1"/>
    <col min="6660" max="6660" width="9.5703125" customWidth="1"/>
    <col min="6661" max="6661" width="19.140625" customWidth="1"/>
    <col min="6665" max="6665" width="20.7109375" customWidth="1"/>
    <col min="6666" max="6666" width="10.7109375" customWidth="1"/>
    <col min="6667" max="6667" width="6.140625" customWidth="1"/>
    <col min="6668" max="6668" width="7.7109375" customWidth="1"/>
    <col min="6669" max="6669" width="7.28515625" customWidth="1"/>
    <col min="6910" max="6910" width="2" customWidth="1"/>
    <col min="6911" max="6912" width="4.28515625" customWidth="1"/>
    <col min="6913" max="6913" width="9.85546875" customWidth="1"/>
    <col min="6914" max="6914" width="82.7109375" customWidth="1"/>
    <col min="6915" max="6915" width="14.85546875" bestFit="1" customWidth="1"/>
    <col min="6916" max="6916" width="9.5703125" customWidth="1"/>
    <col min="6917" max="6917" width="19.140625" customWidth="1"/>
    <col min="6921" max="6921" width="20.7109375" customWidth="1"/>
    <col min="6922" max="6922" width="10.7109375" customWidth="1"/>
    <col min="6923" max="6923" width="6.140625" customWidth="1"/>
    <col min="6924" max="6924" width="7.7109375" customWidth="1"/>
    <col min="6925" max="6925" width="7.28515625" customWidth="1"/>
    <col min="7166" max="7166" width="2" customWidth="1"/>
    <col min="7167" max="7168" width="4.28515625" customWidth="1"/>
    <col min="7169" max="7169" width="9.85546875" customWidth="1"/>
    <col min="7170" max="7170" width="82.7109375" customWidth="1"/>
    <col min="7171" max="7171" width="14.85546875" bestFit="1" customWidth="1"/>
    <col min="7172" max="7172" width="9.5703125" customWidth="1"/>
    <col min="7173" max="7173" width="19.140625" customWidth="1"/>
    <col min="7177" max="7177" width="20.7109375" customWidth="1"/>
    <col min="7178" max="7178" width="10.7109375" customWidth="1"/>
    <col min="7179" max="7179" width="6.140625" customWidth="1"/>
    <col min="7180" max="7180" width="7.7109375" customWidth="1"/>
    <col min="7181" max="7181" width="7.28515625" customWidth="1"/>
    <col min="7422" max="7422" width="2" customWidth="1"/>
    <col min="7423" max="7424" width="4.28515625" customWidth="1"/>
    <col min="7425" max="7425" width="9.85546875" customWidth="1"/>
    <col min="7426" max="7426" width="82.7109375" customWidth="1"/>
    <col min="7427" max="7427" width="14.85546875" bestFit="1" customWidth="1"/>
    <col min="7428" max="7428" width="9.5703125" customWidth="1"/>
    <col min="7429" max="7429" width="19.140625" customWidth="1"/>
    <col min="7433" max="7433" width="20.7109375" customWidth="1"/>
    <col min="7434" max="7434" width="10.7109375" customWidth="1"/>
    <col min="7435" max="7435" width="6.140625" customWidth="1"/>
    <col min="7436" max="7436" width="7.7109375" customWidth="1"/>
    <col min="7437" max="7437" width="7.28515625" customWidth="1"/>
    <col min="7678" max="7678" width="2" customWidth="1"/>
    <col min="7679" max="7680" width="4.28515625" customWidth="1"/>
    <col min="7681" max="7681" width="9.85546875" customWidth="1"/>
    <col min="7682" max="7682" width="82.7109375" customWidth="1"/>
    <col min="7683" max="7683" width="14.85546875" bestFit="1" customWidth="1"/>
    <col min="7684" max="7684" width="9.5703125" customWidth="1"/>
    <col min="7685" max="7685" width="19.140625" customWidth="1"/>
    <col min="7689" max="7689" width="20.7109375" customWidth="1"/>
    <col min="7690" max="7690" width="10.7109375" customWidth="1"/>
    <col min="7691" max="7691" width="6.140625" customWidth="1"/>
    <col min="7692" max="7692" width="7.7109375" customWidth="1"/>
    <col min="7693" max="7693" width="7.28515625" customWidth="1"/>
    <col min="7934" max="7934" width="2" customWidth="1"/>
    <col min="7935" max="7936" width="4.28515625" customWidth="1"/>
    <col min="7937" max="7937" width="9.85546875" customWidth="1"/>
    <col min="7938" max="7938" width="82.7109375" customWidth="1"/>
    <col min="7939" max="7939" width="14.85546875" bestFit="1" customWidth="1"/>
    <col min="7940" max="7940" width="9.5703125" customWidth="1"/>
    <col min="7941" max="7941" width="19.140625" customWidth="1"/>
    <col min="7945" max="7945" width="20.7109375" customWidth="1"/>
    <col min="7946" max="7946" width="10.7109375" customWidth="1"/>
    <col min="7947" max="7947" width="6.140625" customWidth="1"/>
    <col min="7948" max="7948" width="7.7109375" customWidth="1"/>
    <col min="7949" max="7949" width="7.28515625" customWidth="1"/>
    <col min="8190" max="8190" width="2" customWidth="1"/>
    <col min="8191" max="8192" width="4.28515625" customWidth="1"/>
    <col min="8193" max="8193" width="9.85546875" customWidth="1"/>
    <col min="8194" max="8194" width="82.7109375" customWidth="1"/>
    <col min="8195" max="8195" width="14.85546875" bestFit="1" customWidth="1"/>
    <col min="8196" max="8196" width="9.5703125" customWidth="1"/>
    <col min="8197" max="8197" width="19.140625" customWidth="1"/>
    <col min="8201" max="8201" width="20.7109375" customWidth="1"/>
    <col min="8202" max="8202" width="10.7109375" customWidth="1"/>
    <col min="8203" max="8203" width="6.140625" customWidth="1"/>
    <col min="8204" max="8204" width="7.7109375" customWidth="1"/>
    <col min="8205" max="8205" width="7.28515625" customWidth="1"/>
    <col min="8446" max="8446" width="2" customWidth="1"/>
    <col min="8447" max="8448" width="4.28515625" customWidth="1"/>
    <col min="8449" max="8449" width="9.85546875" customWidth="1"/>
    <col min="8450" max="8450" width="82.7109375" customWidth="1"/>
    <col min="8451" max="8451" width="14.85546875" bestFit="1" customWidth="1"/>
    <col min="8452" max="8452" width="9.5703125" customWidth="1"/>
    <col min="8453" max="8453" width="19.140625" customWidth="1"/>
    <col min="8457" max="8457" width="20.7109375" customWidth="1"/>
    <col min="8458" max="8458" width="10.7109375" customWidth="1"/>
    <col min="8459" max="8459" width="6.140625" customWidth="1"/>
    <col min="8460" max="8460" width="7.7109375" customWidth="1"/>
    <col min="8461" max="8461" width="7.28515625" customWidth="1"/>
    <col min="8702" max="8702" width="2" customWidth="1"/>
    <col min="8703" max="8704" width="4.28515625" customWidth="1"/>
    <col min="8705" max="8705" width="9.85546875" customWidth="1"/>
    <col min="8706" max="8706" width="82.7109375" customWidth="1"/>
    <col min="8707" max="8707" width="14.85546875" bestFit="1" customWidth="1"/>
    <col min="8708" max="8708" width="9.5703125" customWidth="1"/>
    <col min="8709" max="8709" width="19.140625" customWidth="1"/>
    <col min="8713" max="8713" width="20.7109375" customWidth="1"/>
    <col min="8714" max="8714" width="10.7109375" customWidth="1"/>
    <col min="8715" max="8715" width="6.140625" customWidth="1"/>
    <col min="8716" max="8716" width="7.7109375" customWidth="1"/>
    <col min="8717" max="8717" width="7.28515625" customWidth="1"/>
    <col min="8958" max="8958" width="2" customWidth="1"/>
    <col min="8959" max="8960" width="4.28515625" customWidth="1"/>
    <col min="8961" max="8961" width="9.85546875" customWidth="1"/>
    <col min="8962" max="8962" width="82.7109375" customWidth="1"/>
    <col min="8963" max="8963" width="14.85546875" bestFit="1" customWidth="1"/>
    <col min="8964" max="8964" width="9.5703125" customWidth="1"/>
    <col min="8965" max="8965" width="19.140625" customWidth="1"/>
    <col min="8969" max="8969" width="20.7109375" customWidth="1"/>
    <col min="8970" max="8970" width="10.7109375" customWidth="1"/>
    <col min="8971" max="8971" width="6.140625" customWidth="1"/>
    <col min="8972" max="8972" width="7.7109375" customWidth="1"/>
    <col min="8973" max="8973" width="7.28515625" customWidth="1"/>
    <col min="9214" max="9214" width="2" customWidth="1"/>
    <col min="9215" max="9216" width="4.28515625" customWidth="1"/>
    <col min="9217" max="9217" width="9.85546875" customWidth="1"/>
    <col min="9218" max="9218" width="82.7109375" customWidth="1"/>
    <col min="9219" max="9219" width="14.85546875" bestFit="1" customWidth="1"/>
    <col min="9220" max="9220" width="9.5703125" customWidth="1"/>
    <col min="9221" max="9221" width="19.140625" customWidth="1"/>
    <col min="9225" max="9225" width="20.7109375" customWidth="1"/>
    <col min="9226" max="9226" width="10.7109375" customWidth="1"/>
    <col min="9227" max="9227" width="6.140625" customWidth="1"/>
    <col min="9228" max="9228" width="7.7109375" customWidth="1"/>
    <col min="9229" max="9229" width="7.28515625" customWidth="1"/>
    <col min="9470" max="9470" width="2" customWidth="1"/>
    <col min="9471" max="9472" width="4.28515625" customWidth="1"/>
    <col min="9473" max="9473" width="9.85546875" customWidth="1"/>
    <col min="9474" max="9474" width="82.7109375" customWidth="1"/>
    <col min="9475" max="9475" width="14.85546875" bestFit="1" customWidth="1"/>
    <col min="9476" max="9476" width="9.5703125" customWidth="1"/>
    <col min="9477" max="9477" width="19.140625" customWidth="1"/>
    <col min="9481" max="9481" width="20.7109375" customWidth="1"/>
    <col min="9482" max="9482" width="10.7109375" customWidth="1"/>
    <col min="9483" max="9483" width="6.140625" customWidth="1"/>
    <col min="9484" max="9484" width="7.7109375" customWidth="1"/>
    <col min="9485" max="9485" width="7.28515625" customWidth="1"/>
    <col min="9726" max="9726" width="2" customWidth="1"/>
    <col min="9727" max="9728" width="4.28515625" customWidth="1"/>
    <col min="9729" max="9729" width="9.85546875" customWidth="1"/>
    <col min="9730" max="9730" width="82.7109375" customWidth="1"/>
    <col min="9731" max="9731" width="14.85546875" bestFit="1" customWidth="1"/>
    <col min="9732" max="9732" width="9.5703125" customWidth="1"/>
    <col min="9733" max="9733" width="19.140625" customWidth="1"/>
    <col min="9737" max="9737" width="20.7109375" customWidth="1"/>
    <col min="9738" max="9738" width="10.7109375" customWidth="1"/>
    <col min="9739" max="9739" width="6.140625" customWidth="1"/>
    <col min="9740" max="9740" width="7.7109375" customWidth="1"/>
    <col min="9741" max="9741" width="7.28515625" customWidth="1"/>
    <col min="9982" max="9982" width="2" customWidth="1"/>
    <col min="9983" max="9984" width="4.28515625" customWidth="1"/>
    <col min="9985" max="9985" width="9.85546875" customWidth="1"/>
    <col min="9986" max="9986" width="82.7109375" customWidth="1"/>
    <col min="9987" max="9987" width="14.85546875" bestFit="1" customWidth="1"/>
    <col min="9988" max="9988" width="9.5703125" customWidth="1"/>
    <col min="9989" max="9989" width="19.140625" customWidth="1"/>
    <col min="9993" max="9993" width="20.7109375" customWidth="1"/>
    <col min="9994" max="9994" width="10.7109375" customWidth="1"/>
    <col min="9995" max="9995" width="6.140625" customWidth="1"/>
    <col min="9996" max="9996" width="7.7109375" customWidth="1"/>
    <col min="9997" max="9997" width="7.28515625" customWidth="1"/>
    <col min="10238" max="10238" width="2" customWidth="1"/>
    <col min="10239" max="10240" width="4.28515625" customWidth="1"/>
    <col min="10241" max="10241" width="9.85546875" customWidth="1"/>
    <col min="10242" max="10242" width="82.7109375" customWidth="1"/>
    <col min="10243" max="10243" width="14.85546875" bestFit="1" customWidth="1"/>
    <col min="10244" max="10244" width="9.5703125" customWidth="1"/>
    <col min="10245" max="10245" width="19.140625" customWidth="1"/>
    <col min="10249" max="10249" width="20.7109375" customWidth="1"/>
    <col min="10250" max="10250" width="10.7109375" customWidth="1"/>
    <col min="10251" max="10251" width="6.140625" customWidth="1"/>
    <col min="10252" max="10252" width="7.7109375" customWidth="1"/>
    <col min="10253" max="10253" width="7.28515625" customWidth="1"/>
    <col min="10494" max="10494" width="2" customWidth="1"/>
    <col min="10495" max="10496" width="4.28515625" customWidth="1"/>
    <col min="10497" max="10497" width="9.85546875" customWidth="1"/>
    <col min="10498" max="10498" width="82.7109375" customWidth="1"/>
    <col min="10499" max="10499" width="14.85546875" bestFit="1" customWidth="1"/>
    <col min="10500" max="10500" width="9.5703125" customWidth="1"/>
    <col min="10501" max="10501" width="19.140625" customWidth="1"/>
    <col min="10505" max="10505" width="20.7109375" customWidth="1"/>
    <col min="10506" max="10506" width="10.7109375" customWidth="1"/>
    <col min="10507" max="10507" width="6.140625" customWidth="1"/>
    <col min="10508" max="10508" width="7.7109375" customWidth="1"/>
    <col min="10509" max="10509" width="7.28515625" customWidth="1"/>
    <col min="10750" max="10750" width="2" customWidth="1"/>
    <col min="10751" max="10752" width="4.28515625" customWidth="1"/>
    <col min="10753" max="10753" width="9.85546875" customWidth="1"/>
    <col min="10754" max="10754" width="82.7109375" customWidth="1"/>
    <col min="10755" max="10755" width="14.85546875" bestFit="1" customWidth="1"/>
    <col min="10756" max="10756" width="9.5703125" customWidth="1"/>
    <col min="10757" max="10757" width="19.140625" customWidth="1"/>
    <col min="10761" max="10761" width="20.7109375" customWidth="1"/>
    <col min="10762" max="10762" width="10.7109375" customWidth="1"/>
    <col min="10763" max="10763" width="6.140625" customWidth="1"/>
    <col min="10764" max="10764" width="7.7109375" customWidth="1"/>
    <col min="10765" max="10765" width="7.28515625" customWidth="1"/>
    <col min="11006" max="11006" width="2" customWidth="1"/>
    <col min="11007" max="11008" width="4.28515625" customWidth="1"/>
    <col min="11009" max="11009" width="9.85546875" customWidth="1"/>
    <col min="11010" max="11010" width="82.7109375" customWidth="1"/>
    <col min="11011" max="11011" width="14.85546875" bestFit="1" customWidth="1"/>
    <col min="11012" max="11012" width="9.5703125" customWidth="1"/>
    <col min="11013" max="11013" width="19.140625" customWidth="1"/>
    <col min="11017" max="11017" width="20.7109375" customWidth="1"/>
    <col min="11018" max="11018" width="10.7109375" customWidth="1"/>
    <col min="11019" max="11019" width="6.140625" customWidth="1"/>
    <col min="11020" max="11020" width="7.7109375" customWidth="1"/>
    <col min="11021" max="11021" width="7.28515625" customWidth="1"/>
    <col min="11262" max="11262" width="2" customWidth="1"/>
    <col min="11263" max="11264" width="4.28515625" customWidth="1"/>
    <col min="11265" max="11265" width="9.85546875" customWidth="1"/>
    <col min="11266" max="11266" width="82.7109375" customWidth="1"/>
    <col min="11267" max="11267" width="14.85546875" bestFit="1" customWidth="1"/>
    <col min="11268" max="11268" width="9.5703125" customWidth="1"/>
    <col min="11269" max="11269" width="19.140625" customWidth="1"/>
    <col min="11273" max="11273" width="20.7109375" customWidth="1"/>
    <col min="11274" max="11274" width="10.7109375" customWidth="1"/>
    <col min="11275" max="11275" width="6.140625" customWidth="1"/>
    <col min="11276" max="11276" width="7.7109375" customWidth="1"/>
    <col min="11277" max="11277" width="7.28515625" customWidth="1"/>
    <col min="11518" max="11518" width="2" customWidth="1"/>
    <col min="11519" max="11520" width="4.28515625" customWidth="1"/>
    <col min="11521" max="11521" width="9.85546875" customWidth="1"/>
    <col min="11522" max="11522" width="82.7109375" customWidth="1"/>
    <col min="11523" max="11523" width="14.85546875" bestFit="1" customWidth="1"/>
    <col min="11524" max="11524" width="9.5703125" customWidth="1"/>
    <col min="11525" max="11525" width="19.140625" customWidth="1"/>
    <col min="11529" max="11529" width="20.7109375" customWidth="1"/>
    <col min="11530" max="11530" width="10.7109375" customWidth="1"/>
    <col min="11531" max="11531" width="6.140625" customWidth="1"/>
    <col min="11532" max="11532" width="7.7109375" customWidth="1"/>
    <col min="11533" max="11533" width="7.28515625" customWidth="1"/>
    <col min="11774" max="11774" width="2" customWidth="1"/>
    <col min="11775" max="11776" width="4.28515625" customWidth="1"/>
    <col min="11777" max="11777" width="9.85546875" customWidth="1"/>
    <col min="11778" max="11778" width="82.7109375" customWidth="1"/>
    <col min="11779" max="11779" width="14.85546875" bestFit="1" customWidth="1"/>
    <col min="11780" max="11780" width="9.5703125" customWidth="1"/>
    <col min="11781" max="11781" width="19.140625" customWidth="1"/>
    <col min="11785" max="11785" width="20.7109375" customWidth="1"/>
    <col min="11786" max="11786" width="10.7109375" customWidth="1"/>
    <col min="11787" max="11787" width="6.140625" customWidth="1"/>
    <col min="11788" max="11788" width="7.7109375" customWidth="1"/>
    <col min="11789" max="11789" width="7.28515625" customWidth="1"/>
    <col min="12030" max="12030" width="2" customWidth="1"/>
    <col min="12031" max="12032" width="4.28515625" customWidth="1"/>
    <col min="12033" max="12033" width="9.85546875" customWidth="1"/>
    <col min="12034" max="12034" width="82.7109375" customWidth="1"/>
    <col min="12035" max="12035" width="14.85546875" bestFit="1" customWidth="1"/>
    <col min="12036" max="12036" width="9.5703125" customWidth="1"/>
    <col min="12037" max="12037" width="19.140625" customWidth="1"/>
    <col min="12041" max="12041" width="20.7109375" customWidth="1"/>
    <col min="12042" max="12042" width="10.7109375" customWidth="1"/>
    <col min="12043" max="12043" width="6.140625" customWidth="1"/>
    <col min="12044" max="12044" width="7.7109375" customWidth="1"/>
    <col min="12045" max="12045" width="7.28515625" customWidth="1"/>
    <col min="12286" max="12286" width="2" customWidth="1"/>
    <col min="12287" max="12288" width="4.28515625" customWidth="1"/>
    <col min="12289" max="12289" width="9.85546875" customWidth="1"/>
    <col min="12290" max="12290" width="82.7109375" customWidth="1"/>
    <col min="12291" max="12291" width="14.85546875" bestFit="1" customWidth="1"/>
    <col min="12292" max="12292" width="9.5703125" customWidth="1"/>
    <col min="12293" max="12293" width="19.140625" customWidth="1"/>
    <col min="12297" max="12297" width="20.7109375" customWidth="1"/>
    <col min="12298" max="12298" width="10.7109375" customWidth="1"/>
    <col min="12299" max="12299" width="6.140625" customWidth="1"/>
    <col min="12300" max="12300" width="7.7109375" customWidth="1"/>
    <col min="12301" max="12301" width="7.28515625" customWidth="1"/>
    <col min="12542" max="12542" width="2" customWidth="1"/>
    <col min="12543" max="12544" width="4.28515625" customWidth="1"/>
    <col min="12545" max="12545" width="9.85546875" customWidth="1"/>
    <col min="12546" max="12546" width="82.7109375" customWidth="1"/>
    <col min="12547" max="12547" width="14.85546875" bestFit="1" customWidth="1"/>
    <col min="12548" max="12548" width="9.5703125" customWidth="1"/>
    <col min="12549" max="12549" width="19.140625" customWidth="1"/>
    <col min="12553" max="12553" width="20.7109375" customWidth="1"/>
    <col min="12554" max="12554" width="10.7109375" customWidth="1"/>
    <col min="12555" max="12555" width="6.140625" customWidth="1"/>
    <col min="12556" max="12556" width="7.7109375" customWidth="1"/>
    <col min="12557" max="12557" width="7.28515625" customWidth="1"/>
    <col min="12798" max="12798" width="2" customWidth="1"/>
    <col min="12799" max="12800" width="4.28515625" customWidth="1"/>
    <col min="12801" max="12801" width="9.85546875" customWidth="1"/>
    <col min="12802" max="12802" width="82.7109375" customWidth="1"/>
    <col min="12803" max="12803" width="14.85546875" bestFit="1" customWidth="1"/>
    <col min="12804" max="12804" width="9.5703125" customWidth="1"/>
    <col min="12805" max="12805" width="19.140625" customWidth="1"/>
    <col min="12809" max="12809" width="20.7109375" customWidth="1"/>
    <col min="12810" max="12810" width="10.7109375" customWidth="1"/>
    <col min="12811" max="12811" width="6.140625" customWidth="1"/>
    <col min="12812" max="12812" width="7.7109375" customWidth="1"/>
    <col min="12813" max="12813" width="7.28515625" customWidth="1"/>
    <col min="13054" max="13054" width="2" customWidth="1"/>
    <col min="13055" max="13056" width="4.28515625" customWidth="1"/>
    <col min="13057" max="13057" width="9.85546875" customWidth="1"/>
    <col min="13058" max="13058" width="82.7109375" customWidth="1"/>
    <col min="13059" max="13059" width="14.85546875" bestFit="1" customWidth="1"/>
    <col min="13060" max="13060" width="9.5703125" customWidth="1"/>
    <col min="13061" max="13061" width="19.140625" customWidth="1"/>
    <col min="13065" max="13065" width="20.7109375" customWidth="1"/>
    <col min="13066" max="13066" width="10.7109375" customWidth="1"/>
    <col min="13067" max="13067" width="6.140625" customWidth="1"/>
    <col min="13068" max="13068" width="7.7109375" customWidth="1"/>
    <col min="13069" max="13069" width="7.28515625" customWidth="1"/>
    <col min="13310" max="13310" width="2" customWidth="1"/>
    <col min="13311" max="13312" width="4.28515625" customWidth="1"/>
    <col min="13313" max="13313" width="9.85546875" customWidth="1"/>
    <col min="13314" max="13314" width="82.7109375" customWidth="1"/>
    <col min="13315" max="13315" width="14.85546875" bestFit="1" customWidth="1"/>
    <col min="13316" max="13316" width="9.5703125" customWidth="1"/>
    <col min="13317" max="13317" width="19.140625" customWidth="1"/>
    <col min="13321" max="13321" width="20.7109375" customWidth="1"/>
    <col min="13322" max="13322" width="10.7109375" customWidth="1"/>
    <col min="13323" max="13323" width="6.140625" customWidth="1"/>
    <col min="13324" max="13324" width="7.7109375" customWidth="1"/>
    <col min="13325" max="13325" width="7.28515625" customWidth="1"/>
    <col min="13566" max="13566" width="2" customWidth="1"/>
    <col min="13567" max="13568" width="4.28515625" customWidth="1"/>
    <col min="13569" max="13569" width="9.85546875" customWidth="1"/>
    <col min="13570" max="13570" width="82.7109375" customWidth="1"/>
    <col min="13571" max="13571" width="14.85546875" bestFit="1" customWidth="1"/>
    <col min="13572" max="13572" width="9.5703125" customWidth="1"/>
    <col min="13573" max="13573" width="19.140625" customWidth="1"/>
    <col min="13577" max="13577" width="20.7109375" customWidth="1"/>
    <col min="13578" max="13578" width="10.7109375" customWidth="1"/>
    <col min="13579" max="13579" width="6.140625" customWidth="1"/>
    <col min="13580" max="13580" width="7.7109375" customWidth="1"/>
    <col min="13581" max="13581" width="7.28515625" customWidth="1"/>
    <col min="13822" max="13822" width="2" customWidth="1"/>
    <col min="13823" max="13824" width="4.28515625" customWidth="1"/>
    <col min="13825" max="13825" width="9.85546875" customWidth="1"/>
    <col min="13826" max="13826" width="82.7109375" customWidth="1"/>
    <col min="13827" max="13827" width="14.85546875" bestFit="1" customWidth="1"/>
    <col min="13828" max="13828" width="9.5703125" customWidth="1"/>
    <col min="13829" max="13829" width="19.140625" customWidth="1"/>
    <col min="13833" max="13833" width="20.7109375" customWidth="1"/>
    <col min="13834" max="13834" width="10.7109375" customWidth="1"/>
    <col min="13835" max="13835" width="6.140625" customWidth="1"/>
    <col min="13836" max="13836" width="7.7109375" customWidth="1"/>
    <col min="13837" max="13837" width="7.28515625" customWidth="1"/>
    <col min="14078" max="14078" width="2" customWidth="1"/>
    <col min="14079" max="14080" width="4.28515625" customWidth="1"/>
    <col min="14081" max="14081" width="9.85546875" customWidth="1"/>
    <col min="14082" max="14082" width="82.7109375" customWidth="1"/>
    <col min="14083" max="14083" width="14.85546875" bestFit="1" customWidth="1"/>
    <col min="14084" max="14084" width="9.5703125" customWidth="1"/>
    <col min="14085" max="14085" width="19.140625" customWidth="1"/>
    <col min="14089" max="14089" width="20.7109375" customWidth="1"/>
    <col min="14090" max="14090" width="10.7109375" customWidth="1"/>
    <col min="14091" max="14091" width="6.140625" customWidth="1"/>
    <col min="14092" max="14092" width="7.7109375" customWidth="1"/>
    <col min="14093" max="14093" width="7.28515625" customWidth="1"/>
    <col min="14334" max="14334" width="2" customWidth="1"/>
    <col min="14335" max="14336" width="4.28515625" customWidth="1"/>
    <col min="14337" max="14337" width="9.85546875" customWidth="1"/>
    <col min="14338" max="14338" width="82.7109375" customWidth="1"/>
    <col min="14339" max="14339" width="14.85546875" bestFit="1" customWidth="1"/>
    <col min="14340" max="14340" width="9.5703125" customWidth="1"/>
    <col min="14341" max="14341" width="19.140625" customWidth="1"/>
    <col min="14345" max="14345" width="20.7109375" customWidth="1"/>
    <col min="14346" max="14346" width="10.7109375" customWidth="1"/>
    <col min="14347" max="14347" width="6.140625" customWidth="1"/>
    <col min="14348" max="14348" width="7.7109375" customWidth="1"/>
    <col min="14349" max="14349" width="7.28515625" customWidth="1"/>
    <col min="14590" max="14590" width="2" customWidth="1"/>
    <col min="14591" max="14592" width="4.28515625" customWidth="1"/>
    <col min="14593" max="14593" width="9.85546875" customWidth="1"/>
    <col min="14594" max="14594" width="82.7109375" customWidth="1"/>
    <col min="14595" max="14595" width="14.85546875" bestFit="1" customWidth="1"/>
    <col min="14596" max="14596" width="9.5703125" customWidth="1"/>
    <col min="14597" max="14597" width="19.140625" customWidth="1"/>
    <col min="14601" max="14601" width="20.7109375" customWidth="1"/>
    <col min="14602" max="14602" width="10.7109375" customWidth="1"/>
    <col min="14603" max="14603" width="6.140625" customWidth="1"/>
    <col min="14604" max="14604" width="7.7109375" customWidth="1"/>
    <col min="14605" max="14605" width="7.28515625" customWidth="1"/>
    <col min="14846" max="14846" width="2" customWidth="1"/>
    <col min="14847" max="14848" width="4.28515625" customWidth="1"/>
    <col min="14849" max="14849" width="9.85546875" customWidth="1"/>
    <col min="14850" max="14850" width="82.7109375" customWidth="1"/>
    <col min="14851" max="14851" width="14.85546875" bestFit="1" customWidth="1"/>
    <col min="14852" max="14852" width="9.5703125" customWidth="1"/>
    <col min="14853" max="14853" width="19.140625" customWidth="1"/>
    <col min="14857" max="14857" width="20.7109375" customWidth="1"/>
    <col min="14858" max="14858" width="10.7109375" customWidth="1"/>
    <col min="14859" max="14859" width="6.140625" customWidth="1"/>
    <col min="14860" max="14860" width="7.7109375" customWidth="1"/>
    <col min="14861" max="14861" width="7.28515625" customWidth="1"/>
    <col min="15102" max="15102" width="2" customWidth="1"/>
    <col min="15103" max="15104" width="4.28515625" customWidth="1"/>
    <col min="15105" max="15105" width="9.85546875" customWidth="1"/>
    <col min="15106" max="15106" width="82.7109375" customWidth="1"/>
    <col min="15107" max="15107" width="14.85546875" bestFit="1" customWidth="1"/>
    <col min="15108" max="15108" width="9.5703125" customWidth="1"/>
    <col min="15109" max="15109" width="19.140625" customWidth="1"/>
    <col min="15113" max="15113" width="20.7109375" customWidth="1"/>
    <col min="15114" max="15114" width="10.7109375" customWidth="1"/>
    <col min="15115" max="15115" width="6.140625" customWidth="1"/>
    <col min="15116" max="15116" width="7.7109375" customWidth="1"/>
    <col min="15117" max="15117" width="7.28515625" customWidth="1"/>
    <col min="15358" max="15358" width="2" customWidth="1"/>
    <col min="15359" max="15360" width="4.28515625" customWidth="1"/>
    <col min="15361" max="15361" width="9.85546875" customWidth="1"/>
    <col min="15362" max="15362" width="82.7109375" customWidth="1"/>
    <col min="15363" max="15363" width="14.85546875" bestFit="1" customWidth="1"/>
    <col min="15364" max="15364" width="9.5703125" customWidth="1"/>
    <col min="15365" max="15365" width="19.140625" customWidth="1"/>
    <col min="15369" max="15369" width="20.7109375" customWidth="1"/>
    <col min="15370" max="15370" width="10.7109375" customWidth="1"/>
    <col min="15371" max="15371" width="6.140625" customWidth="1"/>
    <col min="15372" max="15372" width="7.7109375" customWidth="1"/>
    <col min="15373" max="15373" width="7.28515625" customWidth="1"/>
    <col min="15614" max="15614" width="2" customWidth="1"/>
    <col min="15615" max="15616" width="4.28515625" customWidth="1"/>
    <col min="15617" max="15617" width="9.85546875" customWidth="1"/>
    <col min="15618" max="15618" width="82.7109375" customWidth="1"/>
    <col min="15619" max="15619" width="14.85546875" bestFit="1" customWidth="1"/>
    <col min="15620" max="15620" width="9.5703125" customWidth="1"/>
    <col min="15621" max="15621" width="19.140625" customWidth="1"/>
    <col min="15625" max="15625" width="20.7109375" customWidth="1"/>
    <col min="15626" max="15626" width="10.7109375" customWidth="1"/>
    <col min="15627" max="15627" width="6.140625" customWidth="1"/>
    <col min="15628" max="15628" width="7.7109375" customWidth="1"/>
    <col min="15629" max="15629" width="7.28515625" customWidth="1"/>
    <col min="15870" max="15870" width="2" customWidth="1"/>
    <col min="15871" max="15872" width="4.28515625" customWidth="1"/>
    <col min="15873" max="15873" width="9.85546875" customWidth="1"/>
    <col min="15874" max="15874" width="82.7109375" customWidth="1"/>
    <col min="15875" max="15875" width="14.85546875" bestFit="1" customWidth="1"/>
    <col min="15876" max="15876" width="9.5703125" customWidth="1"/>
    <col min="15877" max="15877" width="19.140625" customWidth="1"/>
    <col min="15881" max="15881" width="20.7109375" customWidth="1"/>
    <col min="15882" max="15882" width="10.7109375" customWidth="1"/>
    <col min="15883" max="15883" width="6.140625" customWidth="1"/>
    <col min="15884" max="15884" width="7.7109375" customWidth="1"/>
    <col min="15885" max="15885" width="7.28515625" customWidth="1"/>
    <col min="16126" max="16126" width="2" customWidth="1"/>
    <col min="16127" max="16128" width="4.28515625" customWidth="1"/>
    <col min="16129" max="16129" width="9.85546875" customWidth="1"/>
    <col min="16130" max="16130" width="82.7109375" customWidth="1"/>
    <col min="16131" max="16131" width="14.85546875" bestFit="1" customWidth="1"/>
    <col min="16132" max="16132" width="9.5703125" customWidth="1"/>
    <col min="16133" max="16133" width="19.140625" customWidth="1"/>
    <col min="16137" max="16137" width="20.7109375" customWidth="1"/>
    <col min="16138" max="16138" width="10.7109375" customWidth="1"/>
    <col min="16139" max="16139" width="6.140625" customWidth="1"/>
    <col min="16140" max="16140" width="7.7109375" customWidth="1"/>
    <col min="16141" max="16141" width="7.28515625" customWidth="1"/>
  </cols>
  <sheetData>
    <row r="1" spans="1:16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  <c r="N1" s="18"/>
      <c r="O1" s="18"/>
    </row>
    <row r="2" spans="1:16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29"/>
      <c r="N2" s="29"/>
      <c r="O2" s="18"/>
    </row>
    <row r="3" spans="1:16">
      <c r="A3" s="19"/>
      <c r="B3" s="29"/>
      <c r="C3" s="67" t="s">
        <v>36</v>
      </c>
      <c r="D3" s="13"/>
      <c r="E3" s="9"/>
      <c r="F3" s="9"/>
      <c r="G3" s="8"/>
      <c r="H3" s="8"/>
      <c r="I3" s="8"/>
      <c r="J3" s="8"/>
      <c r="K3" s="8"/>
      <c r="L3" s="29"/>
      <c r="M3" s="29"/>
      <c r="N3" s="29"/>
      <c r="O3" s="18"/>
    </row>
    <row r="4" spans="1:16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29"/>
      <c r="M4" s="29"/>
      <c r="N4" s="29"/>
      <c r="O4" s="18"/>
    </row>
    <row r="5" spans="1:16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29"/>
      <c r="M5" s="29"/>
      <c r="N5" s="29"/>
      <c r="O5" s="18"/>
    </row>
    <row r="6" spans="1:16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29"/>
      <c r="M6" s="29"/>
      <c r="N6" s="29"/>
      <c r="O6" s="18"/>
    </row>
    <row r="7" spans="1:16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29"/>
      <c r="M7" s="29"/>
      <c r="N7" s="29"/>
      <c r="O7" s="18"/>
    </row>
    <row r="8" spans="1:16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29"/>
      <c r="M8" s="29"/>
      <c r="N8" s="29"/>
      <c r="O8" s="18"/>
    </row>
    <row r="9" spans="1:16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29"/>
      <c r="M9" s="29"/>
      <c r="N9" s="29"/>
      <c r="O9" s="18"/>
    </row>
    <row r="10" spans="1:16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29"/>
      <c r="M10" s="29"/>
      <c r="N10" s="29"/>
      <c r="O10" s="18"/>
    </row>
    <row r="11" spans="1:16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29"/>
      <c r="M11" s="29"/>
      <c r="N11" s="29"/>
      <c r="O11" s="18"/>
    </row>
    <row r="12" spans="1:16" ht="15.75">
      <c r="A12" s="18"/>
      <c r="B12" s="29"/>
      <c r="C12" s="23" t="s">
        <v>14</v>
      </c>
      <c r="D12" s="16"/>
      <c r="E12" s="4"/>
      <c r="F12" s="4"/>
      <c r="G12" s="36"/>
      <c r="H12" s="36"/>
      <c r="I12" s="36"/>
      <c r="J12" s="36"/>
      <c r="K12" s="36"/>
      <c r="L12" s="29"/>
      <c r="M12" s="29"/>
      <c r="N12" s="29"/>
      <c r="O12" s="18"/>
    </row>
    <row r="13" spans="1:16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29"/>
      <c r="M13" s="29"/>
      <c r="N13" s="29"/>
      <c r="O13" s="18"/>
    </row>
    <row r="14" spans="1:16" ht="53.25" customHeight="1">
      <c r="A14" s="18"/>
      <c r="B14" s="29"/>
      <c r="C14" s="17"/>
      <c r="D14" s="5"/>
      <c r="E14" s="6"/>
      <c r="F14" s="37"/>
      <c r="G14" s="70"/>
      <c r="H14" s="70"/>
      <c r="I14" s="70"/>
      <c r="J14" s="70"/>
      <c r="K14" s="54"/>
      <c r="L14" s="30"/>
      <c r="M14" s="30"/>
      <c r="N14" s="30"/>
      <c r="O14" s="27"/>
      <c r="P14" s="3"/>
    </row>
    <row r="15" spans="1:16" s="7" customFormat="1" ht="105" customHeight="1">
      <c r="A15" s="18"/>
      <c r="B15" s="29"/>
      <c r="C15" s="74" t="s">
        <v>7</v>
      </c>
      <c r="D15" s="74" t="s">
        <v>9</v>
      </c>
      <c r="E15" s="76" t="s">
        <v>8</v>
      </c>
      <c r="F15" s="76" t="s">
        <v>10</v>
      </c>
      <c r="G15" s="72" t="s">
        <v>15</v>
      </c>
      <c r="H15" s="73"/>
      <c r="I15" s="68" t="s">
        <v>16</v>
      </c>
      <c r="J15" s="71"/>
      <c r="K15" s="68" t="s">
        <v>28</v>
      </c>
      <c r="L15" s="69"/>
      <c r="M15" s="68" t="s">
        <v>29</v>
      </c>
      <c r="N15" s="69"/>
      <c r="O15" s="27"/>
      <c r="P15" s="28"/>
    </row>
    <row r="16" spans="1:16" s="7" customFormat="1" ht="35.25" customHeight="1">
      <c r="A16" s="18"/>
      <c r="B16" s="29"/>
      <c r="C16" s="78"/>
      <c r="D16" s="78"/>
      <c r="E16" s="79"/>
      <c r="F16" s="79"/>
      <c r="G16" s="58" t="s">
        <v>1</v>
      </c>
      <c r="H16" s="58" t="s">
        <v>2</v>
      </c>
      <c r="I16" s="58" t="s">
        <v>1</v>
      </c>
      <c r="J16" s="58" t="s">
        <v>2</v>
      </c>
      <c r="K16" s="58" t="s">
        <v>1</v>
      </c>
      <c r="L16" s="58" t="s">
        <v>2</v>
      </c>
      <c r="M16" s="58" t="s">
        <v>1</v>
      </c>
      <c r="N16" s="58" t="s">
        <v>2</v>
      </c>
      <c r="O16" s="27"/>
      <c r="P16" s="28"/>
    </row>
    <row r="17" spans="1:15" s="25" customFormat="1" ht="21.75" customHeight="1">
      <c r="A17" s="26"/>
      <c r="B17" s="31"/>
      <c r="C17" s="64">
        <v>1</v>
      </c>
      <c r="D17" s="44">
        <v>999202210</v>
      </c>
      <c r="E17" s="45" t="str">
        <f>VLOOKUP(D17,'[1]agrupadores maxilo_1'!$B$7:$H$86,7,FALSE)</f>
        <v>A - Cargol cortical autoperforant cirurgia màxil·lo-facial titani, vàries mides i diàmetres.</v>
      </c>
      <c r="F17" s="46"/>
      <c r="G17" s="47"/>
      <c r="H17" s="47"/>
      <c r="I17" s="48"/>
      <c r="J17" s="48"/>
      <c r="K17" s="48"/>
      <c r="L17" s="59"/>
      <c r="M17" s="59"/>
      <c r="N17" s="59"/>
      <c r="O17" s="26"/>
    </row>
    <row r="18" spans="1:15" s="25" customFormat="1" ht="21.75" customHeight="1">
      <c r="A18" s="26"/>
      <c r="B18" s="31"/>
      <c r="C18" s="64">
        <v>1</v>
      </c>
      <c r="D18" s="44">
        <v>999201032</v>
      </c>
      <c r="E18" s="45" t="str">
        <f>VLOOKUP(D18,'[1]agrupadores maxilo_1'!$B$7:$H$86,7,FALSE)</f>
        <v>A - Cargol cranial autoperforant de baix perfil, titani, vàries mides i diàmetres</v>
      </c>
      <c r="F18" s="46"/>
      <c r="G18" s="47"/>
      <c r="H18" s="47"/>
      <c r="I18" s="48"/>
      <c r="J18" s="48"/>
      <c r="K18" s="48"/>
      <c r="L18" s="59"/>
      <c r="M18" s="59"/>
      <c r="N18" s="59"/>
      <c r="O18" s="26"/>
    </row>
    <row r="19" spans="1:15" s="25" customFormat="1" ht="21.75" customHeight="1">
      <c r="A19" s="26"/>
      <c r="B19" s="31"/>
      <c r="C19" s="64">
        <v>1</v>
      </c>
      <c r="D19" s="44">
        <v>999201029</v>
      </c>
      <c r="E19" s="45" t="str">
        <f>VLOOKUP(D19,'[1]agrupadores maxilo_1'!$B$7:$H$86,7,FALSE)</f>
        <v>A - Cargol cranial autorroscant de baix perfil, titani, vàries mides i diàmetres</v>
      </c>
      <c r="F19" s="46"/>
      <c r="G19" s="47"/>
      <c r="H19" s="47"/>
      <c r="I19" s="48"/>
      <c r="J19" s="48"/>
      <c r="K19" s="48"/>
      <c r="L19" s="59"/>
      <c r="M19" s="59"/>
      <c r="N19" s="59"/>
      <c r="O19" s="26"/>
    </row>
    <row r="20" spans="1:15" s="25" customFormat="1" ht="21.75" customHeight="1">
      <c r="A20" s="26"/>
      <c r="B20" s="31"/>
      <c r="C20" s="64">
        <v>1</v>
      </c>
      <c r="D20" s="44">
        <v>999201031</v>
      </c>
      <c r="E20" s="45" t="str">
        <f>VLOOKUP(D20,'[1]agrupadores maxilo_1'!$B$7:$H$86,7,FALSE)</f>
        <v>A - Cargol cranial autorroscant d'emergència i/o seguretat de baix perfil, titani, vàries mides i diàmetres</v>
      </c>
      <c r="F20" s="46"/>
      <c r="G20" s="47"/>
      <c r="H20" s="47"/>
      <c r="I20" s="48"/>
      <c r="J20" s="48"/>
      <c r="K20" s="48"/>
      <c r="L20" s="59"/>
      <c r="M20" s="59"/>
      <c r="N20" s="59"/>
      <c r="O20" s="26"/>
    </row>
    <row r="21" spans="1:15" s="25" customFormat="1" ht="21.75" customHeight="1">
      <c r="A21" s="26"/>
      <c r="B21" s="31"/>
      <c r="C21" s="64">
        <v>1</v>
      </c>
      <c r="D21" s="44">
        <v>999201028</v>
      </c>
      <c r="E21" s="45" t="str">
        <f>VLOOKUP(D21,'[1]agrupadores maxilo_1'!$B$7:$H$86,7,FALSE)</f>
        <v>A - Placa cranial de baix perfil,rectes més de 5 forats,titani,vàries mides</v>
      </c>
      <c r="F21" s="46"/>
      <c r="G21" s="47"/>
      <c r="H21" s="47"/>
      <c r="I21" s="48"/>
      <c r="J21" s="48"/>
      <c r="K21" s="48"/>
      <c r="L21" s="59"/>
      <c r="M21" s="59"/>
      <c r="N21" s="59"/>
      <c r="O21" s="26"/>
    </row>
    <row r="22" spans="1:15" s="25" customFormat="1" ht="21.75" customHeight="1">
      <c r="A22" s="26"/>
      <c r="B22" s="31"/>
      <c r="C22" s="64">
        <v>1</v>
      </c>
      <c r="D22" s="44">
        <v>999200987</v>
      </c>
      <c r="E22" s="45" t="str">
        <f>VLOOKUP(D22,'[1]agrupadores maxilo_1'!$B$7:$H$86,7,FALSE)</f>
        <v>A - Placa cranial de baix perfil,rectes fins a 4 forats,titani,vàries mides</v>
      </c>
      <c r="F22" s="46"/>
      <c r="G22" s="47"/>
      <c r="H22" s="47"/>
      <c r="I22" s="48"/>
      <c r="J22" s="48"/>
      <c r="K22" s="48"/>
      <c r="L22" s="59"/>
      <c r="M22" s="59"/>
      <c r="N22" s="59"/>
      <c r="O22" s="26"/>
    </row>
    <row r="23" spans="1:15" s="25" customFormat="1" ht="21.75" customHeight="1">
      <c r="A23" s="26"/>
      <c r="B23" s="31"/>
      <c r="C23" s="64">
        <v>1</v>
      </c>
      <c r="D23" s="44">
        <v>999201111</v>
      </c>
      <c r="E23" s="45" t="str">
        <f>VLOOKUP(D23,'[1]agrupadores maxilo_1'!$B$7:$H$86,7,FALSE)</f>
        <v>A - Placa cranial de baix perfil titani, vàries formes i mides</v>
      </c>
      <c r="F23" s="46"/>
      <c r="G23" s="47"/>
      <c r="H23" s="47"/>
      <c r="I23" s="48"/>
      <c r="J23" s="48"/>
      <c r="K23" s="48"/>
      <c r="L23" s="59"/>
      <c r="M23" s="59"/>
      <c r="N23" s="59"/>
      <c r="O23" s="26"/>
    </row>
    <row r="24" spans="1:15" s="25" customFormat="1" ht="21.75" customHeight="1">
      <c r="A24" s="26"/>
      <c r="B24" s="31"/>
      <c r="C24" s="64">
        <v>1</v>
      </c>
      <c r="D24" s="44">
        <v>999201053</v>
      </c>
      <c r="E24" s="45" t="str">
        <f>VLOOKUP(D24,'[1]agrupadores maxilo_1'!$B$7:$H$86,7,FALSE)</f>
        <v>A - Placa cranial de cobertura de baix perfil titani, vàries mides</v>
      </c>
      <c r="F24" s="46"/>
      <c r="G24" s="47"/>
      <c r="H24" s="47"/>
      <c r="I24" s="48"/>
      <c r="J24" s="48"/>
      <c r="K24" s="48"/>
      <c r="L24" s="59"/>
      <c r="M24" s="59"/>
      <c r="N24" s="59"/>
      <c r="O24" s="26"/>
    </row>
    <row r="25" spans="1:15" s="25" customFormat="1" ht="21.75" customHeight="1">
      <c r="A25" s="26"/>
      <c r="B25" s="31"/>
      <c r="C25" s="64">
        <v>1</v>
      </c>
      <c r="D25" s="44">
        <v>999201448</v>
      </c>
      <c r="E25" s="45" t="str">
        <f>VLOOKUP(D25,'[1]agrupadores maxilo_1'!$B$7:$H$86,7,FALSE)</f>
        <v>A - Placa cranial de reixeta de baix perfil titani, vàries mides</v>
      </c>
      <c r="F25" s="46"/>
      <c r="G25" s="47"/>
      <c r="H25" s="47"/>
      <c r="I25" s="48"/>
      <c r="J25" s="48"/>
      <c r="K25" s="48"/>
      <c r="L25" s="59"/>
      <c r="M25" s="59"/>
      <c r="N25" s="59"/>
      <c r="O25" s="26"/>
    </row>
    <row r="26" spans="1:15" s="25" customFormat="1" ht="21.75" customHeight="1">
      <c r="A26" s="26"/>
      <c r="B26" s="31"/>
      <c r="C26" s="64">
        <v>1</v>
      </c>
      <c r="D26" s="44">
        <v>999201581</v>
      </c>
      <c r="E26" s="45" t="str">
        <f>VLOOKUP(D26,'[1]agrupadores maxilo_1'!$B$7:$H$86,7,FALSE)</f>
        <v>A - Placa cranial poligonal de baix perfil titani, vàries mides</v>
      </c>
      <c r="F26" s="46"/>
      <c r="G26" s="47"/>
      <c r="H26" s="47"/>
      <c r="I26" s="48"/>
      <c r="J26" s="48"/>
      <c r="K26" s="48"/>
      <c r="L26" s="59"/>
      <c r="M26" s="59"/>
      <c r="N26" s="59"/>
      <c r="O26" s="26"/>
    </row>
    <row r="27" spans="1:15" s="25" customFormat="1" ht="21.75" customHeight="1">
      <c r="A27" s="26"/>
      <c r="B27" s="31"/>
      <c r="C27" s="64">
        <v>1</v>
      </c>
      <c r="D27" s="44">
        <v>999201098</v>
      </c>
      <c r="E27" s="45" t="str">
        <f>VLOOKUP(D27,'[1]agrupadores maxilo_1'!$B$7:$H$86,7,FALSE)</f>
        <v>A- Placa de bloqueig per a reconstrucció corba 4forats amb espai central variable,vàries mides</v>
      </c>
      <c r="F27" s="46"/>
      <c r="G27" s="47"/>
      <c r="H27" s="47"/>
      <c r="I27" s="48"/>
      <c r="J27" s="48"/>
      <c r="K27" s="48"/>
      <c r="L27" s="59"/>
      <c r="M27" s="59"/>
      <c r="N27" s="59"/>
      <c r="O27" s="26"/>
    </row>
    <row r="28" spans="1:15" s="25" customFormat="1" ht="21.75" customHeight="1">
      <c r="A28" s="26"/>
      <c r="B28" s="31"/>
      <c r="C28" s="64">
        <v>1</v>
      </c>
      <c r="D28" s="44">
        <v>999201171</v>
      </c>
      <c r="E28" s="45" t="str">
        <f>VLOOKUP(D28,'[1]agrupadores maxilo_1'!$B$7:$H$86,7,FALSE)</f>
        <v>A - Malla cranial preformada moldeable flexible/contorneable mida petita  fins 100mm titani</v>
      </c>
      <c r="F28" s="46"/>
      <c r="G28" s="47"/>
      <c r="H28" s="47"/>
      <c r="I28" s="48"/>
      <c r="J28" s="48"/>
      <c r="K28" s="48"/>
      <c r="L28" s="59"/>
      <c r="M28" s="59"/>
      <c r="N28" s="59"/>
      <c r="O28" s="26"/>
    </row>
    <row r="29" spans="1:15" s="25" customFormat="1" ht="21.75" customHeight="1">
      <c r="A29" s="26"/>
      <c r="B29" s="31"/>
      <c r="C29" s="64">
        <v>1</v>
      </c>
      <c r="D29" s="44">
        <v>999201568</v>
      </c>
      <c r="E29" s="45" t="str">
        <f>VLOOKUP(D29,'[1]agrupadores maxilo_1'!$B$7:$H$86,7,FALSE)</f>
        <v>A - Malla cranial preformada moldeable flexible/contorneable mida gran superior a 100mm titani</v>
      </c>
      <c r="F29" s="46"/>
      <c r="G29" s="47"/>
      <c r="H29" s="47"/>
      <c r="I29" s="48"/>
      <c r="J29" s="48"/>
      <c r="K29" s="48"/>
      <c r="L29" s="59"/>
      <c r="M29" s="59"/>
      <c r="N29" s="59"/>
      <c r="O29" s="26"/>
    </row>
    <row r="30" spans="1:15" s="25" customFormat="1" ht="21.75" customHeight="1">
      <c r="A30" s="26"/>
      <c r="B30" s="31"/>
      <c r="C30" s="64">
        <v>1</v>
      </c>
      <c r="D30" s="44">
        <v>999201569</v>
      </c>
      <c r="E30" s="45" t="str">
        <f>VLOOKUP(D30,'[1]agrupadores maxilo_1'!$B$7:$H$86,7,FALSE)</f>
        <v>A - Placa cranial d'adaptació de baix perfil mida petita titani</v>
      </c>
      <c r="F30" s="46"/>
      <c r="G30" s="47"/>
      <c r="H30" s="47"/>
      <c r="I30" s="48"/>
      <c r="J30" s="48"/>
      <c r="K30" s="48"/>
      <c r="L30" s="59"/>
      <c r="M30" s="59"/>
      <c r="N30" s="59"/>
      <c r="O30" s="26"/>
    </row>
    <row r="31" spans="1:15" s="25" customFormat="1" ht="21.75" customHeight="1">
      <c r="A31" s="26"/>
      <c r="B31" s="31"/>
      <c r="C31" s="64">
        <v>2</v>
      </c>
      <c r="D31" s="44">
        <v>999201039</v>
      </c>
      <c r="E31" s="45" t="str">
        <f>VLOOKUP(D31,'[1]agrupadores maxilo_1'!$B$7:$H$86,7,FALSE)</f>
        <v>A - Equip tancament cranial:plaques i cargols, titani,estèril,vàries mides i formes.</v>
      </c>
      <c r="F31" s="46"/>
      <c r="G31" s="47"/>
      <c r="H31" s="47"/>
      <c r="I31" s="48"/>
      <c r="J31" s="48"/>
      <c r="K31" s="48"/>
      <c r="L31" s="59"/>
      <c r="M31" s="59"/>
      <c r="N31" s="59"/>
      <c r="O31" s="26"/>
    </row>
    <row r="32" spans="1:15" s="25" customFormat="1" ht="21.75" customHeight="1">
      <c r="A32" s="26"/>
      <c r="B32" s="31"/>
      <c r="C32" s="64">
        <v>2</v>
      </c>
      <c r="D32" s="44">
        <v>999201054</v>
      </c>
      <c r="E32" s="45" t="str">
        <f>VLOOKUP(D32,'[1]agrupadores maxilo_1'!$B$7:$H$86,7,FALSE)</f>
        <v>A - Equip tancament cranial de doble disc titani,estèril,vàries mides</v>
      </c>
      <c r="F32" s="46"/>
      <c r="G32" s="47"/>
      <c r="H32" s="47"/>
      <c r="I32" s="48"/>
      <c r="J32" s="48"/>
      <c r="K32" s="48"/>
      <c r="L32" s="59"/>
      <c r="M32" s="59"/>
      <c r="N32" s="59"/>
      <c r="O32" s="26"/>
    </row>
    <row r="33" spans="1:15">
      <c r="A33" s="19"/>
      <c r="B33" s="19"/>
      <c r="C33" s="19"/>
      <c r="D33" s="20"/>
      <c r="E33" s="21"/>
      <c r="F33" s="21"/>
      <c r="G33" s="18"/>
      <c r="H33" s="18"/>
      <c r="I33" s="18"/>
      <c r="J33" s="18"/>
      <c r="K33" s="18"/>
      <c r="L33" s="18"/>
      <c r="M33" s="18"/>
      <c r="N33" s="18"/>
      <c r="O33" s="18"/>
    </row>
  </sheetData>
  <mergeCells count="10">
    <mergeCell ref="K15:L15"/>
    <mergeCell ref="M15:N15"/>
    <mergeCell ref="G14:H14"/>
    <mergeCell ref="I14:J14"/>
    <mergeCell ref="C15:C16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tabSelected="1" workbookViewId="0">
      <selection activeCell="C3" sqref="C3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3" width="13" customWidth="1"/>
    <col min="14" max="14" width="12.42578125" customWidth="1"/>
    <col min="15" max="15" width="2.140625" customWidth="1"/>
    <col min="254" max="254" width="2" customWidth="1"/>
    <col min="255" max="256" width="4.28515625" customWidth="1"/>
    <col min="257" max="257" width="9.85546875" customWidth="1"/>
    <col min="258" max="258" width="82.7109375" customWidth="1"/>
    <col min="259" max="259" width="14.85546875" bestFit="1" customWidth="1"/>
    <col min="260" max="260" width="9.5703125" customWidth="1"/>
    <col min="261" max="261" width="19.140625" customWidth="1"/>
    <col min="265" max="265" width="20.7109375" customWidth="1"/>
    <col min="266" max="266" width="10.7109375" customWidth="1"/>
    <col min="267" max="267" width="6.140625" customWidth="1"/>
    <col min="268" max="268" width="7.7109375" customWidth="1"/>
    <col min="269" max="269" width="7.28515625" customWidth="1"/>
    <col min="510" max="510" width="2" customWidth="1"/>
    <col min="511" max="512" width="4.28515625" customWidth="1"/>
    <col min="513" max="513" width="9.85546875" customWidth="1"/>
    <col min="514" max="514" width="82.7109375" customWidth="1"/>
    <col min="515" max="515" width="14.85546875" bestFit="1" customWidth="1"/>
    <col min="516" max="516" width="9.5703125" customWidth="1"/>
    <col min="517" max="517" width="19.140625" customWidth="1"/>
    <col min="521" max="521" width="20.7109375" customWidth="1"/>
    <col min="522" max="522" width="10.7109375" customWidth="1"/>
    <col min="523" max="523" width="6.140625" customWidth="1"/>
    <col min="524" max="524" width="7.7109375" customWidth="1"/>
    <col min="525" max="525" width="7.28515625" customWidth="1"/>
    <col min="766" max="766" width="2" customWidth="1"/>
    <col min="767" max="768" width="4.28515625" customWidth="1"/>
    <col min="769" max="769" width="9.85546875" customWidth="1"/>
    <col min="770" max="770" width="82.7109375" customWidth="1"/>
    <col min="771" max="771" width="14.85546875" bestFit="1" customWidth="1"/>
    <col min="772" max="772" width="9.5703125" customWidth="1"/>
    <col min="773" max="773" width="19.140625" customWidth="1"/>
    <col min="777" max="777" width="20.7109375" customWidth="1"/>
    <col min="778" max="778" width="10.7109375" customWidth="1"/>
    <col min="779" max="779" width="6.140625" customWidth="1"/>
    <col min="780" max="780" width="7.7109375" customWidth="1"/>
    <col min="781" max="781" width="7.28515625" customWidth="1"/>
    <col min="1022" max="1022" width="2" customWidth="1"/>
    <col min="1023" max="1024" width="4.28515625" customWidth="1"/>
    <col min="1025" max="1025" width="9.85546875" customWidth="1"/>
    <col min="1026" max="1026" width="82.7109375" customWidth="1"/>
    <col min="1027" max="1027" width="14.85546875" bestFit="1" customWidth="1"/>
    <col min="1028" max="1028" width="9.5703125" customWidth="1"/>
    <col min="1029" max="1029" width="19.140625" customWidth="1"/>
    <col min="1033" max="1033" width="20.7109375" customWidth="1"/>
    <col min="1034" max="1034" width="10.7109375" customWidth="1"/>
    <col min="1035" max="1035" width="6.140625" customWidth="1"/>
    <col min="1036" max="1036" width="7.7109375" customWidth="1"/>
    <col min="1037" max="1037" width="7.28515625" customWidth="1"/>
    <col min="1278" max="1278" width="2" customWidth="1"/>
    <col min="1279" max="1280" width="4.28515625" customWidth="1"/>
    <col min="1281" max="1281" width="9.85546875" customWidth="1"/>
    <col min="1282" max="1282" width="82.7109375" customWidth="1"/>
    <col min="1283" max="1283" width="14.85546875" bestFit="1" customWidth="1"/>
    <col min="1284" max="1284" width="9.5703125" customWidth="1"/>
    <col min="1285" max="1285" width="19.140625" customWidth="1"/>
    <col min="1289" max="1289" width="20.7109375" customWidth="1"/>
    <col min="1290" max="1290" width="10.7109375" customWidth="1"/>
    <col min="1291" max="1291" width="6.140625" customWidth="1"/>
    <col min="1292" max="1292" width="7.7109375" customWidth="1"/>
    <col min="1293" max="1293" width="7.28515625" customWidth="1"/>
    <col min="1534" max="1534" width="2" customWidth="1"/>
    <col min="1535" max="1536" width="4.28515625" customWidth="1"/>
    <col min="1537" max="1537" width="9.85546875" customWidth="1"/>
    <col min="1538" max="1538" width="82.7109375" customWidth="1"/>
    <col min="1539" max="1539" width="14.85546875" bestFit="1" customWidth="1"/>
    <col min="1540" max="1540" width="9.5703125" customWidth="1"/>
    <col min="1541" max="1541" width="19.140625" customWidth="1"/>
    <col min="1545" max="1545" width="20.7109375" customWidth="1"/>
    <col min="1546" max="1546" width="10.7109375" customWidth="1"/>
    <col min="1547" max="1547" width="6.140625" customWidth="1"/>
    <col min="1548" max="1548" width="7.7109375" customWidth="1"/>
    <col min="1549" max="1549" width="7.28515625" customWidth="1"/>
    <col min="1790" max="1790" width="2" customWidth="1"/>
    <col min="1791" max="1792" width="4.28515625" customWidth="1"/>
    <col min="1793" max="1793" width="9.85546875" customWidth="1"/>
    <col min="1794" max="1794" width="82.7109375" customWidth="1"/>
    <col min="1795" max="1795" width="14.85546875" bestFit="1" customWidth="1"/>
    <col min="1796" max="1796" width="9.5703125" customWidth="1"/>
    <col min="1797" max="1797" width="19.140625" customWidth="1"/>
    <col min="1801" max="1801" width="20.7109375" customWidth="1"/>
    <col min="1802" max="1802" width="10.7109375" customWidth="1"/>
    <col min="1803" max="1803" width="6.140625" customWidth="1"/>
    <col min="1804" max="1804" width="7.7109375" customWidth="1"/>
    <col min="1805" max="1805" width="7.28515625" customWidth="1"/>
    <col min="2046" max="2046" width="2" customWidth="1"/>
    <col min="2047" max="2048" width="4.28515625" customWidth="1"/>
    <col min="2049" max="2049" width="9.85546875" customWidth="1"/>
    <col min="2050" max="2050" width="82.7109375" customWidth="1"/>
    <col min="2051" max="2051" width="14.85546875" bestFit="1" customWidth="1"/>
    <col min="2052" max="2052" width="9.5703125" customWidth="1"/>
    <col min="2053" max="2053" width="19.140625" customWidth="1"/>
    <col min="2057" max="2057" width="20.7109375" customWidth="1"/>
    <col min="2058" max="2058" width="10.7109375" customWidth="1"/>
    <col min="2059" max="2059" width="6.140625" customWidth="1"/>
    <col min="2060" max="2060" width="7.7109375" customWidth="1"/>
    <col min="2061" max="2061" width="7.28515625" customWidth="1"/>
    <col min="2302" max="2302" width="2" customWidth="1"/>
    <col min="2303" max="2304" width="4.28515625" customWidth="1"/>
    <col min="2305" max="2305" width="9.85546875" customWidth="1"/>
    <col min="2306" max="2306" width="82.7109375" customWidth="1"/>
    <col min="2307" max="2307" width="14.85546875" bestFit="1" customWidth="1"/>
    <col min="2308" max="2308" width="9.5703125" customWidth="1"/>
    <col min="2309" max="2309" width="19.140625" customWidth="1"/>
    <col min="2313" max="2313" width="20.7109375" customWidth="1"/>
    <col min="2314" max="2314" width="10.7109375" customWidth="1"/>
    <col min="2315" max="2315" width="6.140625" customWidth="1"/>
    <col min="2316" max="2316" width="7.7109375" customWidth="1"/>
    <col min="2317" max="2317" width="7.28515625" customWidth="1"/>
    <col min="2558" max="2558" width="2" customWidth="1"/>
    <col min="2559" max="2560" width="4.28515625" customWidth="1"/>
    <col min="2561" max="2561" width="9.85546875" customWidth="1"/>
    <col min="2562" max="2562" width="82.7109375" customWidth="1"/>
    <col min="2563" max="2563" width="14.85546875" bestFit="1" customWidth="1"/>
    <col min="2564" max="2564" width="9.5703125" customWidth="1"/>
    <col min="2565" max="2565" width="19.140625" customWidth="1"/>
    <col min="2569" max="2569" width="20.7109375" customWidth="1"/>
    <col min="2570" max="2570" width="10.7109375" customWidth="1"/>
    <col min="2571" max="2571" width="6.140625" customWidth="1"/>
    <col min="2572" max="2572" width="7.7109375" customWidth="1"/>
    <col min="2573" max="2573" width="7.28515625" customWidth="1"/>
    <col min="2814" max="2814" width="2" customWidth="1"/>
    <col min="2815" max="2816" width="4.28515625" customWidth="1"/>
    <col min="2817" max="2817" width="9.85546875" customWidth="1"/>
    <col min="2818" max="2818" width="82.7109375" customWidth="1"/>
    <col min="2819" max="2819" width="14.85546875" bestFit="1" customWidth="1"/>
    <col min="2820" max="2820" width="9.5703125" customWidth="1"/>
    <col min="2821" max="2821" width="19.140625" customWidth="1"/>
    <col min="2825" max="2825" width="20.7109375" customWidth="1"/>
    <col min="2826" max="2826" width="10.7109375" customWidth="1"/>
    <col min="2827" max="2827" width="6.140625" customWidth="1"/>
    <col min="2828" max="2828" width="7.7109375" customWidth="1"/>
    <col min="2829" max="2829" width="7.28515625" customWidth="1"/>
    <col min="3070" max="3070" width="2" customWidth="1"/>
    <col min="3071" max="3072" width="4.28515625" customWidth="1"/>
    <col min="3073" max="3073" width="9.85546875" customWidth="1"/>
    <col min="3074" max="3074" width="82.7109375" customWidth="1"/>
    <col min="3075" max="3075" width="14.85546875" bestFit="1" customWidth="1"/>
    <col min="3076" max="3076" width="9.5703125" customWidth="1"/>
    <col min="3077" max="3077" width="19.140625" customWidth="1"/>
    <col min="3081" max="3081" width="20.7109375" customWidth="1"/>
    <col min="3082" max="3082" width="10.7109375" customWidth="1"/>
    <col min="3083" max="3083" width="6.140625" customWidth="1"/>
    <col min="3084" max="3084" width="7.7109375" customWidth="1"/>
    <col min="3085" max="3085" width="7.28515625" customWidth="1"/>
    <col min="3326" max="3326" width="2" customWidth="1"/>
    <col min="3327" max="3328" width="4.28515625" customWidth="1"/>
    <col min="3329" max="3329" width="9.85546875" customWidth="1"/>
    <col min="3330" max="3330" width="82.7109375" customWidth="1"/>
    <col min="3331" max="3331" width="14.85546875" bestFit="1" customWidth="1"/>
    <col min="3332" max="3332" width="9.5703125" customWidth="1"/>
    <col min="3333" max="3333" width="19.140625" customWidth="1"/>
    <col min="3337" max="3337" width="20.7109375" customWidth="1"/>
    <col min="3338" max="3338" width="10.7109375" customWidth="1"/>
    <col min="3339" max="3339" width="6.140625" customWidth="1"/>
    <col min="3340" max="3340" width="7.7109375" customWidth="1"/>
    <col min="3341" max="3341" width="7.28515625" customWidth="1"/>
    <col min="3582" max="3582" width="2" customWidth="1"/>
    <col min="3583" max="3584" width="4.28515625" customWidth="1"/>
    <col min="3585" max="3585" width="9.85546875" customWidth="1"/>
    <col min="3586" max="3586" width="82.7109375" customWidth="1"/>
    <col min="3587" max="3587" width="14.85546875" bestFit="1" customWidth="1"/>
    <col min="3588" max="3588" width="9.5703125" customWidth="1"/>
    <col min="3589" max="3589" width="19.140625" customWidth="1"/>
    <col min="3593" max="3593" width="20.7109375" customWidth="1"/>
    <col min="3594" max="3594" width="10.7109375" customWidth="1"/>
    <col min="3595" max="3595" width="6.140625" customWidth="1"/>
    <col min="3596" max="3596" width="7.7109375" customWidth="1"/>
    <col min="3597" max="3597" width="7.28515625" customWidth="1"/>
    <col min="3838" max="3838" width="2" customWidth="1"/>
    <col min="3839" max="3840" width="4.28515625" customWidth="1"/>
    <col min="3841" max="3841" width="9.85546875" customWidth="1"/>
    <col min="3842" max="3842" width="82.7109375" customWidth="1"/>
    <col min="3843" max="3843" width="14.85546875" bestFit="1" customWidth="1"/>
    <col min="3844" max="3844" width="9.5703125" customWidth="1"/>
    <col min="3845" max="3845" width="19.140625" customWidth="1"/>
    <col min="3849" max="3849" width="20.7109375" customWidth="1"/>
    <col min="3850" max="3850" width="10.7109375" customWidth="1"/>
    <col min="3851" max="3851" width="6.140625" customWidth="1"/>
    <col min="3852" max="3852" width="7.7109375" customWidth="1"/>
    <col min="3853" max="3853" width="7.28515625" customWidth="1"/>
    <col min="4094" max="4094" width="2" customWidth="1"/>
    <col min="4095" max="4096" width="4.28515625" customWidth="1"/>
    <col min="4097" max="4097" width="9.85546875" customWidth="1"/>
    <col min="4098" max="4098" width="82.7109375" customWidth="1"/>
    <col min="4099" max="4099" width="14.85546875" bestFit="1" customWidth="1"/>
    <col min="4100" max="4100" width="9.5703125" customWidth="1"/>
    <col min="4101" max="4101" width="19.140625" customWidth="1"/>
    <col min="4105" max="4105" width="20.7109375" customWidth="1"/>
    <col min="4106" max="4106" width="10.7109375" customWidth="1"/>
    <col min="4107" max="4107" width="6.140625" customWidth="1"/>
    <col min="4108" max="4108" width="7.7109375" customWidth="1"/>
    <col min="4109" max="4109" width="7.28515625" customWidth="1"/>
    <col min="4350" max="4350" width="2" customWidth="1"/>
    <col min="4351" max="4352" width="4.28515625" customWidth="1"/>
    <col min="4353" max="4353" width="9.85546875" customWidth="1"/>
    <col min="4354" max="4354" width="82.7109375" customWidth="1"/>
    <col min="4355" max="4355" width="14.85546875" bestFit="1" customWidth="1"/>
    <col min="4356" max="4356" width="9.5703125" customWidth="1"/>
    <col min="4357" max="4357" width="19.140625" customWidth="1"/>
    <col min="4361" max="4361" width="20.7109375" customWidth="1"/>
    <col min="4362" max="4362" width="10.7109375" customWidth="1"/>
    <col min="4363" max="4363" width="6.140625" customWidth="1"/>
    <col min="4364" max="4364" width="7.7109375" customWidth="1"/>
    <col min="4365" max="4365" width="7.28515625" customWidth="1"/>
    <col min="4606" max="4606" width="2" customWidth="1"/>
    <col min="4607" max="4608" width="4.28515625" customWidth="1"/>
    <col min="4609" max="4609" width="9.85546875" customWidth="1"/>
    <col min="4610" max="4610" width="82.7109375" customWidth="1"/>
    <col min="4611" max="4611" width="14.85546875" bestFit="1" customWidth="1"/>
    <col min="4612" max="4612" width="9.5703125" customWidth="1"/>
    <col min="4613" max="4613" width="19.140625" customWidth="1"/>
    <col min="4617" max="4617" width="20.7109375" customWidth="1"/>
    <col min="4618" max="4618" width="10.7109375" customWidth="1"/>
    <col min="4619" max="4619" width="6.140625" customWidth="1"/>
    <col min="4620" max="4620" width="7.7109375" customWidth="1"/>
    <col min="4621" max="4621" width="7.28515625" customWidth="1"/>
    <col min="4862" max="4862" width="2" customWidth="1"/>
    <col min="4863" max="4864" width="4.28515625" customWidth="1"/>
    <col min="4865" max="4865" width="9.85546875" customWidth="1"/>
    <col min="4866" max="4866" width="82.7109375" customWidth="1"/>
    <col min="4867" max="4867" width="14.85546875" bestFit="1" customWidth="1"/>
    <col min="4868" max="4868" width="9.5703125" customWidth="1"/>
    <col min="4869" max="4869" width="19.140625" customWidth="1"/>
    <col min="4873" max="4873" width="20.7109375" customWidth="1"/>
    <col min="4874" max="4874" width="10.7109375" customWidth="1"/>
    <col min="4875" max="4875" width="6.140625" customWidth="1"/>
    <col min="4876" max="4876" width="7.7109375" customWidth="1"/>
    <col min="4877" max="4877" width="7.28515625" customWidth="1"/>
    <col min="5118" max="5118" width="2" customWidth="1"/>
    <col min="5119" max="5120" width="4.28515625" customWidth="1"/>
    <col min="5121" max="5121" width="9.85546875" customWidth="1"/>
    <col min="5122" max="5122" width="82.7109375" customWidth="1"/>
    <col min="5123" max="5123" width="14.85546875" bestFit="1" customWidth="1"/>
    <col min="5124" max="5124" width="9.5703125" customWidth="1"/>
    <col min="5125" max="5125" width="19.140625" customWidth="1"/>
    <col min="5129" max="5129" width="20.7109375" customWidth="1"/>
    <col min="5130" max="5130" width="10.7109375" customWidth="1"/>
    <col min="5131" max="5131" width="6.140625" customWidth="1"/>
    <col min="5132" max="5132" width="7.7109375" customWidth="1"/>
    <col min="5133" max="5133" width="7.28515625" customWidth="1"/>
    <col min="5374" max="5374" width="2" customWidth="1"/>
    <col min="5375" max="5376" width="4.28515625" customWidth="1"/>
    <col min="5377" max="5377" width="9.85546875" customWidth="1"/>
    <col min="5378" max="5378" width="82.7109375" customWidth="1"/>
    <col min="5379" max="5379" width="14.85546875" bestFit="1" customWidth="1"/>
    <col min="5380" max="5380" width="9.5703125" customWidth="1"/>
    <col min="5381" max="5381" width="19.140625" customWidth="1"/>
    <col min="5385" max="5385" width="20.7109375" customWidth="1"/>
    <col min="5386" max="5386" width="10.7109375" customWidth="1"/>
    <col min="5387" max="5387" width="6.140625" customWidth="1"/>
    <col min="5388" max="5388" width="7.7109375" customWidth="1"/>
    <col min="5389" max="5389" width="7.28515625" customWidth="1"/>
    <col min="5630" max="5630" width="2" customWidth="1"/>
    <col min="5631" max="5632" width="4.28515625" customWidth="1"/>
    <col min="5633" max="5633" width="9.85546875" customWidth="1"/>
    <col min="5634" max="5634" width="82.7109375" customWidth="1"/>
    <col min="5635" max="5635" width="14.85546875" bestFit="1" customWidth="1"/>
    <col min="5636" max="5636" width="9.5703125" customWidth="1"/>
    <col min="5637" max="5637" width="19.140625" customWidth="1"/>
    <col min="5641" max="5641" width="20.7109375" customWidth="1"/>
    <col min="5642" max="5642" width="10.7109375" customWidth="1"/>
    <col min="5643" max="5643" width="6.140625" customWidth="1"/>
    <col min="5644" max="5644" width="7.7109375" customWidth="1"/>
    <col min="5645" max="5645" width="7.28515625" customWidth="1"/>
    <col min="5886" max="5886" width="2" customWidth="1"/>
    <col min="5887" max="5888" width="4.28515625" customWidth="1"/>
    <col min="5889" max="5889" width="9.85546875" customWidth="1"/>
    <col min="5890" max="5890" width="82.7109375" customWidth="1"/>
    <col min="5891" max="5891" width="14.85546875" bestFit="1" customWidth="1"/>
    <col min="5892" max="5892" width="9.5703125" customWidth="1"/>
    <col min="5893" max="5893" width="19.140625" customWidth="1"/>
    <col min="5897" max="5897" width="20.7109375" customWidth="1"/>
    <col min="5898" max="5898" width="10.7109375" customWidth="1"/>
    <col min="5899" max="5899" width="6.140625" customWidth="1"/>
    <col min="5900" max="5900" width="7.7109375" customWidth="1"/>
    <col min="5901" max="5901" width="7.28515625" customWidth="1"/>
    <col min="6142" max="6142" width="2" customWidth="1"/>
    <col min="6143" max="6144" width="4.28515625" customWidth="1"/>
    <col min="6145" max="6145" width="9.85546875" customWidth="1"/>
    <col min="6146" max="6146" width="82.7109375" customWidth="1"/>
    <col min="6147" max="6147" width="14.85546875" bestFit="1" customWidth="1"/>
    <col min="6148" max="6148" width="9.5703125" customWidth="1"/>
    <col min="6149" max="6149" width="19.140625" customWidth="1"/>
    <col min="6153" max="6153" width="20.7109375" customWidth="1"/>
    <col min="6154" max="6154" width="10.7109375" customWidth="1"/>
    <col min="6155" max="6155" width="6.140625" customWidth="1"/>
    <col min="6156" max="6156" width="7.7109375" customWidth="1"/>
    <col min="6157" max="6157" width="7.28515625" customWidth="1"/>
    <col min="6398" max="6398" width="2" customWidth="1"/>
    <col min="6399" max="6400" width="4.28515625" customWidth="1"/>
    <col min="6401" max="6401" width="9.85546875" customWidth="1"/>
    <col min="6402" max="6402" width="82.7109375" customWidth="1"/>
    <col min="6403" max="6403" width="14.85546875" bestFit="1" customWidth="1"/>
    <col min="6404" max="6404" width="9.5703125" customWidth="1"/>
    <col min="6405" max="6405" width="19.140625" customWidth="1"/>
    <col min="6409" max="6409" width="20.7109375" customWidth="1"/>
    <col min="6410" max="6410" width="10.7109375" customWidth="1"/>
    <col min="6411" max="6411" width="6.140625" customWidth="1"/>
    <col min="6412" max="6412" width="7.7109375" customWidth="1"/>
    <col min="6413" max="6413" width="7.28515625" customWidth="1"/>
    <col min="6654" max="6654" width="2" customWidth="1"/>
    <col min="6655" max="6656" width="4.28515625" customWidth="1"/>
    <col min="6657" max="6657" width="9.85546875" customWidth="1"/>
    <col min="6658" max="6658" width="82.7109375" customWidth="1"/>
    <col min="6659" max="6659" width="14.85546875" bestFit="1" customWidth="1"/>
    <col min="6660" max="6660" width="9.5703125" customWidth="1"/>
    <col min="6661" max="6661" width="19.140625" customWidth="1"/>
    <col min="6665" max="6665" width="20.7109375" customWidth="1"/>
    <col min="6666" max="6666" width="10.7109375" customWidth="1"/>
    <col min="6667" max="6667" width="6.140625" customWidth="1"/>
    <col min="6668" max="6668" width="7.7109375" customWidth="1"/>
    <col min="6669" max="6669" width="7.28515625" customWidth="1"/>
    <col min="6910" max="6910" width="2" customWidth="1"/>
    <col min="6911" max="6912" width="4.28515625" customWidth="1"/>
    <col min="6913" max="6913" width="9.85546875" customWidth="1"/>
    <col min="6914" max="6914" width="82.7109375" customWidth="1"/>
    <col min="6915" max="6915" width="14.85546875" bestFit="1" customWidth="1"/>
    <col min="6916" max="6916" width="9.5703125" customWidth="1"/>
    <col min="6917" max="6917" width="19.140625" customWidth="1"/>
    <col min="6921" max="6921" width="20.7109375" customWidth="1"/>
    <col min="6922" max="6922" width="10.7109375" customWidth="1"/>
    <col min="6923" max="6923" width="6.140625" customWidth="1"/>
    <col min="6924" max="6924" width="7.7109375" customWidth="1"/>
    <col min="6925" max="6925" width="7.28515625" customWidth="1"/>
    <col min="7166" max="7166" width="2" customWidth="1"/>
    <col min="7167" max="7168" width="4.28515625" customWidth="1"/>
    <col min="7169" max="7169" width="9.85546875" customWidth="1"/>
    <col min="7170" max="7170" width="82.7109375" customWidth="1"/>
    <col min="7171" max="7171" width="14.85546875" bestFit="1" customWidth="1"/>
    <col min="7172" max="7172" width="9.5703125" customWidth="1"/>
    <col min="7173" max="7173" width="19.140625" customWidth="1"/>
    <col min="7177" max="7177" width="20.7109375" customWidth="1"/>
    <col min="7178" max="7178" width="10.7109375" customWidth="1"/>
    <col min="7179" max="7179" width="6.140625" customWidth="1"/>
    <col min="7180" max="7180" width="7.7109375" customWidth="1"/>
    <col min="7181" max="7181" width="7.28515625" customWidth="1"/>
    <col min="7422" max="7422" width="2" customWidth="1"/>
    <col min="7423" max="7424" width="4.28515625" customWidth="1"/>
    <col min="7425" max="7425" width="9.85546875" customWidth="1"/>
    <col min="7426" max="7426" width="82.7109375" customWidth="1"/>
    <col min="7427" max="7427" width="14.85546875" bestFit="1" customWidth="1"/>
    <col min="7428" max="7428" width="9.5703125" customWidth="1"/>
    <col min="7429" max="7429" width="19.140625" customWidth="1"/>
    <col min="7433" max="7433" width="20.7109375" customWidth="1"/>
    <col min="7434" max="7434" width="10.7109375" customWidth="1"/>
    <col min="7435" max="7435" width="6.140625" customWidth="1"/>
    <col min="7436" max="7436" width="7.7109375" customWidth="1"/>
    <col min="7437" max="7437" width="7.28515625" customWidth="1"/>
    <col min="7678" max="7678" width="2" customWidth="1"/>
    <col min="7679" max="7680" width="4.28515625" customWidth="1"/>
    <col min="7681" max="7681" width="9.85546875" customWidth="1"/>
    <col min="7682" max="7682" width="82.7109375" customWidth="1"/>
    <col min="7683" max="7683" width="14.85546875" bestFit="1" customWidth="1"/>
    <col min="7684" max="7684" width="9.5703125" customWidth="1"/>
    <col min="7685" max="7685" width="19.140625" customWidth="1"/>
    <col min="7689" max="7689" width="20.7109375" customWidth="1"/>
    <col min="7690" max="7690" width="10.7109375" customWidth="1"/>
    <col min="7691" max="7691" width="6.140625" customWidth="1"/>
    <col min="7692" max="7692" width="7.7109375" customWidth="1"/>
    <col min="7693" max="7693" width="7.28515625" customWidth="1"/>
    <col min="7934" max="7934" width="2" customWidth="1"/>
    <col min="7935" max="7936" width="4.28515625" customWidth="1"/>
    <col min="7937" max="7937" width="9.85546875" customWidth="1"/>
    <col min="7938" max="7938" width="82.7109375" customWidth="1"/>
    <col min="7939" max="7939" width="14.85546875" bestFit="1" customWidth="1"/>
    <col min="7940" max="7940" width="9.5703125" customWidth="1"/>
    <col min="7941" max="7941" width="19.140625" customWidth="1"/>
    <col min="7945" max="7945" width="20.7109375" customWidth="1"/>
    <col min="7946" max="7946" width="10.7109375" customWidth="1"/>
    <col min="7947" max="7947" width="6.140625" customWidth="1"/>
    <col min="7948" max="7948" width="7.7109375" customWidth="1"/>
    <col min="7949" max="7949" width="7.28515625" customWidth="1"/>
    <col min="8190" max="8190" width="2" customWidth="1"/>
    <col min="8191" max="8192" width="4.28515625" customWidth="1"/>
    <col min="8193" max="8193" width="9.85546875" customWidth="1"/>
    <col min="8194" max="8194" width="82.7109375" customWidth="1"/>
    <col min="8195" max="8195" width="14.85546875" bestFit="1" customWidth="1"/>
    <col min="8196" max="8196" width="9.5703125" customWidth="1"/>
    <col min="8197" max="8197" width="19.140625" customWidth="1"/>
    <col min="8201" max="8201" width="20.7109375" customWidth="1"/>
    <col min="8202" max="8202" width="10.7109375" customWidth="1"/>
    <col min="8203" max="8203" width="6.140625" customWidth="1"/>
    <col min="8204" max="8204" width="7.7109375" customWidth="1"/>
    <col min="8205" max="8205" width="7.28515625" customWidth="1"/>
    <col min="8446" max="8446" width="2" customWidth="1"/>
    <col min="8447" max="8448" width="4.28515625" customWidth="1"/>
    <col min="8449" max="8449" width="9.85546875" customWidth="1"/>
    <col min="8450" max="8450" width="82.7109375" customWidth="1"/>
    <col min="8451" max="8451" width="14.85546875" bestFit="1" customWidth="1"/>
    <col min="8452" max="8452" width="9.5703125" customWidth="1"/>
    <col min="8453" max="8453" width="19.140625" customWidth="1"/>
    <col min="8457" max="8457" width="20.7109375" customWidth="1"/>
    <col min="8458" max="8458" width="10.7109375" customWidth="1"/>
    <col min="8459" max="8459" width="6.140625" customWidth="1"/>
    <col min="8460" max="8460" width="7.7109375" customWidth="1"/>
    <col min="8461" max="8461" width="7.28515625" customWidth="1"/>
    <col min="8702" max="8702" width="2" customWidth="1"/>
    <col min="8703" max="8704" width="4.28515625" customWidth="1"/>
    <col min="8705" max="8705" width="9.85546875" customWidth="1"/>
    <col min="8706" max="8706" width="82.7109375" customWidth="1"/>
    <col min="8707" max="8707" width="14.85546875" bestFit="1" customWidth="1"/>
    <col min="8708" max="8708" width="9.5703125" customWidth="1"/>
    <col min="8709" max="8709" width="19.140625" customWidth="1"/>
    <col min="8713" max="8713" width="20.7109375" customWidth="1"/>
    <col min="8714" max="8714" width="10.7109375" customWidth="1"/>
    <col min="8715" max="8715" width="6.140625" customWidth="1"/>
    <col min="8716" max="8716" width="7.7109375" customWidth="1"/>
    <col min="8717" max="8717" width="7.28515625" customWidth="1"/>
    <col min="8958" max="8958" width="2" customWidth="1"/>
    <col min="8959" max="8960" width="4.28515625" customWidth="1"/>
    <col min="8961" max="8961" width="9.85546875" customWidth="1"/>
    <col min="8962" max="8962" width="82.7109375" customWidth="1"/>
    <col min="8963" max="8963" width="14.85546875" bestFit="1" customWidth="1"/>
    <col min="8964" max="8964" width="9.5703125" customWidth="1"/>
    <col min="8965" max="8965" width="19.140625" customWidth="1"/>
    <col min="8969" max="8969" width="20.7109375" customWidth="1"/>
    <col min="8970" max="8970" width="10.7109375" customWidth="1"/>
    <col min="8971" max="8971" width="6.140625" customWidth="1"/>
    <col min="8972" max="8972" width="7.7109375" customWidth="1"/>
    <col min="8973" max="8973" width="7.28515625" customWidth="1"/>
    <col min="9214" max="9214" width="2" customWidth="1"/>
    <col min="9215" max="9216" width="4.28515625" customWidth="1"/>
    <col min="9217" max="9217" width="9.85546875" customWidth="1"/>
    <col min="9218" max="9218" width="82.7109375" customWidth="1"/>
    <col min="9219" max="9219" width="14.85546875" bestFit="1" customWidth="1"/>
    <col min="9220" max="9220" width="9.5703125" customWidth="1"/>
    <col min="9221" max="9221" width="19.140625" customWidth="1"/>
    <col min="9225" max="9225" width="20.7109375" customWidth="1"/>
    <col min="9226" max="9226" width="10.7109375" customWidth="1"/>
    <col min="9227" max="9227" width="6.140625" customWidth="1"/>
    <col min="9228" max="9228" width="7.7109375" customWidth="1"/>
    <col min="9229" max="9229" width="7.28515625" customWidth="1"/>
    <col min="9470" max="9470" width="2" customWidth="1"/>
    <col min="9471" max="9472" width="4.28515625" customWidth="1"/>
    <col min="9473" max="9473" width="9.85546875" customWidth="1"/>
    <col min="9474" max="9474" width="82.7109375" customWidth="1"/>
    <col min="9475" max="9475" width="14.85546875" bestFit="1" customWidth="1"/>
    <col min="9476" max="9476" width="9.5703125" customWidth="1"/>
    <col min="9477" max="9477" width="19.140625" customWidth="1"/>
    <col min="9481" max="9481" width="20.7109375" customWidth="1"/>
    <col min="9482" max="9482" width="10.7109375" customWidth="1"/>
    <col min="9483" max="9483" width="6.140625" customWidth="1"/>
    <col min="9484" max="9484" width="7.7109375" customWidth="1"/>
    <col min="9485" max="9485" width="7.28515625" customWidth="1"/>
    <col min="9726" max="9726" width="2" customWidth="1"/>
    <col min="9727" max="9728" width="4.28515625" customWidth="1"/>
    <col min="9729" max="9729" width="9.85546875" customWidth="1"/>
    <col min="9730" max="9730" width="82.7109375" customWidth="1"/>
    <col min="9731" max="9731" width="14.85546875" bestFit="1" customWidth="1"/>
    <col min="9732" max="9732" width="9.5703125" customWidth="1"/>
    <col min="9733" max="9733" width="19.140625" customWidth="1"/>
    <col min="9737" max="9737" width="20.7109375" customWidth="1"/>
    <col min="9738" max="9738" width="10.7109375" customWidth="1"/>
    <col min="9739" max="9739" width="6.140625" customWidth="1"/>
    <col min="9740" max="9740" width="7.7109375" customWidth="1"/>
    <col min="9741" max="9741" width="7.28515625" customWidth="1"/>
    <col min="9982" max="9982" width="2" customWidth="1"/>
    <col min="9983" max="9984" width="4.28515625" customWidth="1"/>
    <col min="9985" max="9985" width="9.85546875" customWidth="1"/>
    <col min="9986" max="9986" width="82.7109375" customWidth="1"/>
    <col min="9987" max="9987" width="14.85546875" bestFit="1" customWidth="1"/>
    <col min="9988" max="9988" width="9.5703125" customWidth="1"/>
    <col min="9989" max="9989" width="19.140625" customWidth="1"/>
    <col min="9993" max="9993" width="20.7109375" customWidth="1"/>
    <col min="9994" max="9994" width="10.7109375" customWidth="1"/>
    <col min="9995" max="9995" width="6.140625" customWidth="1"/>
    <col min="9996" max="9996" width="7.7109375" customWidth="1"/>
    <col min="9997" max="9997" width="7.28515625" customWidth="1"/>
    <col min="10238" max="10238" width="2" customWidth="1"/>
    <col min="10239" max="10240" width="4.28515625" customWidth="1"/>
    <col min="10241" max="10241" width="9.85546875" customWidth="1"/>
    <col min="10242" max="10242" width="82.7109375" customWidth="1"/>
    <col min="10243" max="10243" width="14.85546875" bestFit="1" customWidth="1"/>
    <col min="10244" max="10244" width="9.5703125" customWidth="1"/>
    <col min="10245" max="10245" width="19.140625" customWidth="1"/>
    <col min="10249" max="10249" width="20.7109375" customWidth="1"/>
    <col min="10250" max="10250" width="10.7109375" customWidth="1"/>
    <col min="10251" max="10251" width="6.140625" customWidth="1"/>
    <col min="10252" max="10252" width="7.7109375" customWidth="1"/>
    <col min="10253" max="10253" width="7.28515625" customWidth="1"/>
    <col min="10494" max="10494" width="2" customWidth="1"/>
    <col min="10495" max="10496" width="4.28515625" customWidth="1"/>
    <col min="10497" max="10497" width="9.85546875" customWidth="1"/>
    <col min="10498" max="10498" width="82.7109375" customWidth="1"/>
    <col min="10499" max="10499" width="14.85546875" bestFit="1" customWidth="1"/>
    <col min="10500" max="10500" width="9.5703125" customWidth="1"/>
    <col min="10501" max="10501" width="19.140625" customWidth="1"/>
    <col min="10505" max="10505" width="20.7109375" customWidth="1"/>
    <col min="10506" max="10506" width="10.7109375" customWidth="1"/>
    <col min="10507" max="10507" width="6.140625" customWidth="1"/>
    <col min="10508" max="10508" width="7.7109375" customWidth="1"/>
    <col min="10509" max="10509" width="7.28515625" customWidth="1"/>
    <col min="10750" max="10750" width="2" customWidth="1"/>
    <col min="10751" max="10752" width="4.28515625" customWidth="1"/>
    <col min="10753" max="10753" width="9.85546875" customWidth="1"/>
    <col min="10754" max="10754" width="82.7109375" customWidth="1"/>
    <col min="10755" max="10755" width="14.85546875" bestFit="1" customWidth="1"/>
    <col min="10756" max="10756" width="9.5703125" customWidth="1"/>
    <col min="10757" max="10757" width="19.140625" customWidth="1"/>
    <col min="10761" max="10761" width="20.7109375" customWidth="1"/>
    <col min="10762" max="10762" width="10.7109375" customWidth="1"/>
    <col min="10763" max="10763" width="6.140625" customWidth="1"/>
    <col min="10764" max="10764" width="7.7109375" customWidth="1"/>
    <col min="10765" max="10765" width="7.28515625" customWidth="1"/>
    <col min="11006" max="11006" width="2" customWidth="1"/>
    <col min="11007" max="11008" width="4.28515625" customWidth="1"/>
    <col min="11009" max="11009" width="9.85546875" customWidth="1"/>
    <col min="11010" max="11010" width="82.7109375" customWidth="1"/>
    <col min="11011" max="11011" width="14.85546875" bestFit="1" customWidth="1"/>
    <col min="11012" max="11012" width="9.5703125" customWidth="1"/>
    <col min="11013" max="11013" width="19.140625" customWidth="1"/>
    <col min="11017" max="11017" width="20.7109375" customWidth="1"/>
    <col min="11018" max="11018" width="10.7109375" customWidth="1"/>
    <col min="11019" max="11019" width="6.140625" customWidth="1"/>
    <col min="11020" max="11020" width="7.7109375" customWidth="1"/>
    <col min="11021" max="11021" width="7.28515625" customWidth="1"/>
    <col min="11262" max="11262" width="2" customWidth="1"/>
    <col min="11263" max="11264" width="4.28515625" customWidth="1"/>
    <col min="11265" max="11265" width="9.85546875" customWidth="1"/>
    <col min="11266" max="11266" width="82.7109375" customWidth="1"/>
    <col min="11267" max="11267" width="14.85546875" bestFit="1" customWidth="1"/>
    <col min="11268" max="11268" width="9.5703125" customWidth="1"/>
    <col min="11269" max="11269" width="19.140625" customWidth="1"/>
    <col min="11273" max="11273" width="20.7109375" customWidth="1"/>
    <col min="11274" max="11274" width="10.7109375" customWidth="1"/>
    <col min="11275" max="11275" width="6.140625" customWidth="1"/>
    <col min="11276" max="11276" width="7.7109375" customWidth="1"/>
    <col min="11277" max="11277" width="7.28515625" customWidth="1"/>
    <col min="11518" max="11518" width="2" customWidth="1"/>
    <col min="11519" max="11520" width="4.28515625" customWidth="1"/>
    <col min="11521" max="11521" width="9.85546875" customWidth="1"/>
    <col min="11522" max="11522" width="82.7109375" customWidth="1"/>
    <col min="11523" max="11523" width="14.85546875" bestFit="1" customWidth="1"/>
    <col min="11524" max="11524" width="9.5703125" customWidth="1"/>
    <col min="11525" max="11525" width="19.140625" customWidth="1"/>
    <col min="11529" max="11529" width="20.7109375" customWidth="1"/>
    <col min="11530" max="11530" width="10.7109375" customWidth="1"/>
    <col min="11531" max="11531" width="6.140625" customWidth="1"/>
    <col min="11532" max="11532" width="7.7109375" customWidth="1"/>
    <col min="11533" max="11533" width="7.28515625" customWidth="1"/>
    <col min="11774" max="11774" width="2" customWidth="1"/>
    <col min="11775" max="11776" width="4.28515625" customWidth="1"/>
    <col min="11777" max="11777" width="9.85546875" customWidth="1"/>
    <col min="11778" max="11778" width="82.7109375" customWidth="1"/>
    <col min="11779" max="11779" width="14.85546875" bestFit="1" customWidth="1"/>
    <col min="11780" max="11780" width="9.5703125" customWidth="1"/>
    <col min="11781" max="11781" width="19.140625" customWidth="1"/>
    <col min="11785" max="11785" width="20.7109375" customWidth="1"/>
    <col min="11786" max="11786" width="10.7109375" customWidth="1"/>
    <col min="11787" max="11787" width="6.140625" customWidth="1"/>
    <col min="11788" max="11788" width="7.7109375" customWidth="1"/>
    <col min="11789" max="11789" width="7.28515625" customWidth="1"/>
    <col min="12030" max="12030" width="2" customWidth="1"/>
    <col min="12031" max="12032" width="4.28515625" customWidth="1"/>
    <col min="12033" max="12033" width="9.85546875" customWidth="1"/>
    <col min="12034" max="12034" width="82.7109375" customWidth="1"/>
    <col min="12035" max="12035" width="14.85546875" bestFit="1" customWidth="1"/>
    <col min="12036" max="12036" width="9.5703125" customWidth="1"/>
    <col min="12037" max="12037" width="19.140625" customWidth="1"/>
    <col min="12041" max="12041" width="20.7109375" customWidth="1"/>
    <col min="12042" max="12042" width="10.7109375" customWidth="1"/>
    <col min="12043" max="12043" width="6.140625" customWidth="1"/>
    <col min="12044" max="12044" width="7.7109375" customWidth="1"/>
    <col min="12045" max="12045" width="7.28515625" customWidth="1"/>
    <col min="12286" max="12286" width="2" customWidth="1"/>
    <col min="12287" max="12288" width="4.28515625" customWidth="1"/>
    <col min="12289" max="12289" width="9.85546875" customWidth="1"/>
    <col min="12290" max="12290" width="82.7109375" customWidth="1"/>
    <col min="12291" max="12291" width="14.85546875" bestFit="1" customWidth="1"/>
    <col min="12292" max="12292" width="9.5703125" customWidth="1"/>
    <col min="12293" max="12293" width="19.140625" customWidth="1"/>
    <col min="12297" max="12297" width="20.7109375" customWidth="1"/>
    <col min="12298" max="12298" width="10.7109375" customWidth="1"/>
    <col min="12299" max="12299" width="6.140625" customWidth="1"/>
    <col min="12300" max="12300" width="7.7109375" customWidth="1"/>
    <col min="12301" max="12301" width="7.28515625" customWidth="1"/>
    <col min="12542" max="12542" width="2" customWidth="1"/>
    <col min="12543" max="12544" width="4.28515625" customWidth="1"/>
    <col min="12545" max="12545" width="9.85546875" customWidth="1"/>
    <col min="12546" max="12546" width="82.7109375" customWidth="1"/>
    <col min="12547" max="12547" width="14.85546875" bestFit="1" customWidth="1"/>
    <col min="12548" max="12548" width="9.5703125" customWidth="1"/>
    <col min="12549" max="12549" width="19.140625" customWidth="1"/>
    <col min="12553" max="12553" width="20.7109375" customWidth="1"/>
    <col min="12554" max="12554" width="10.7109375" customWidth="1"/>
    <col min="12555" max="12555" width="6.140625" customWidth="1"/>
    <col min="12556" max="12556" width="7.7109375" customWidth="1"/>
    <col min="12557" max="12557" width="7.28515625" customWidth="1"/>
    <col min="12798" max="12798" width="2" customWidth="1"/>
    <col min="12799" max="12800" width="4.28515625" customWidth="1"/>
    <col min="12801" max="12801" width="9.85546875" customWidth="1"/>
    <col min="12802" max="12802" width="82.7109375" customWidth="1"/>
    <col min="12803" max="12803" width="14.85546875" bestFit="1" customWidth="1"/>
    <col min="12804" max="12804" width="9.5703125" customWidth="1"/>
    <col min="12805" max="12805" width="19.140625" customWidth="1"/>
    <col min="12809" max="12809" width="20.7109375" customWidth="1"/>
    <col min="12810" max="12810" width="10.7109375" customWidth="1"/>
    <col min="12811" max="12811" width="6.140625" customWidth="1"/>
    <col min="12812" max="12812" width="7.7109375" customWidth="1"/>
    <col min="12813" max="12813" width="7.28515625" customWidth="1"/>
    <col min="13054" max="13054" width="2" customWidth="1"/>
    <col min="13055" max="13056" width="4.28515625" customWidth="1"/>
    <col min="13057" max="13057" width="9.85546875" customWidth="1"/>
    <col min="13058" max="13058" width="82.7109375" customWidth="1"/>
    <col min="13059" max="13059" width="14.85546875" bestFit="1" customWidth="1"/>
    <col min="13060" max="13060" width="9.5703125" customWidth="1"/>
    <col min="13061" max="13061" width="19.140625" customWidth="1"/>
    <col min="13065" max="13065" width="20.7109375" customWidth="1"/>
    <col min="13066" max="13066" width="10.7109375" customWidth="1"/>
    <col min="13067" max="13067" width="6.140625" customWidth="1"/>
    <col min="13068" max="13068" width="7.7109375" customWidth="1"/>
    <col min="13069" max="13069" width="7.28515625" customWidth="1"/>
    <col min="13310" max="13310" width="2" customWidth="1"/>
    <col min="13311" max="13312" width="4.28515625" customWidth="1"/>
    <col min="13313" max="13313" width="9.85546875" customWidth="1"/>
    <col min="13314" max="13314" width="82.7109375" customWidth="1"/>
    <col min="13315" max="13315" width="14.85546875" bestFit="1" customWidth="1"/>
    <col min="13316" max="13316" width="9.5703125" customWidth="1"/>
    <col min="13317" max="13317" width="19.140625" customWidth="1"/>
    <col min="13321" max="13321" width="20.7109375" customWidth="1"/>
    <col min="13322" max="13322" width="10.7109375" customWidth="1"/>
    <col min="13323" max="13323" width="6.140625" customWidth="1"/>
    <col min="13324" max="13324" width="7.7109375" customWidth="1"/>
    <col min="13325" max="13325" width="7.28515625" customWidth="1"/>
    <col min="13566" max="13566" width="2" customWidth="1"/>
    <col min="13567" max="13568" width="4.28515625" customWidth="1"/>
    <col min="13569" max="13569" width="9.85546875" customWidth="1"/>
    <col min="13570" max="13570" width="82.7109375" customWidth="1"/>
    <col min="13571" max="13571" width="14.85546875" bestFit="1" customWidth="1"/>
    <col min="13572" max="13572" width="9.5703125" customWidth="1"/>
    <col min="13573" max="13573" width="19.140625" customWidth="1"/>
    <col min="13577" max="13577" width="20.7109375" customWidth="1"/>
    <col min="13578" max="13578" width="10.7109375" customWidth="1"/>
    <col min="13579" max="13579" width="6.140625" customWidth="1"/>
    <col min="13580" max="13580" width="7.7109375" customWidth="1"/>
    <col min="13581" max="13581" width="7.28515625" customWidth="1"/>
    <col min="13822" max="13822" width="2" customWidth="1"/>
    <col min="13823" max="13824" width="4.28515625" customWidth="1"/>
    <col min="13825" max="13825" width="9.85546875" customWidth="1"/>
    <col min="13826" max="13826" width="82.7109375" customWidth="1"/>
    <col min="13827" max="13827" width="14.85546875" bestFit="1" customWidth="1"/>
    <col min="13828" max="13828" width="9.5703125" customWidth="1"/>
    <col min="13829" max="13829" width="19.140625" customWidth="1"/>
    <col min="13833" max="13833" width="20.7109375" customWidth="1"/>
    <col min="13834" max="13834" width="10.7109375" customWidth="1"/>
    <col min="13835" max="13835" width="6.140625" customWidth="1"/>
    <col min="13836" max="13836" width="7.7109375" customWidth="1"/>
    <col min="13837" max="13837" width="7.28515625" customWidth="1"/>
    <col min="14078" max="14078" width="2" customWidth="1"/>
    <col min="14079" max="14080" width="4.28515625" customWidth="1"/>
    <col min="14081" max="14081" width="9.85546875" customWidth="1"/>
    <col min="14082" max="14082" width="82.7109375" customWidth="1"/>
    <col min="14083" max="14083" width="14.85546875" bestFit="1" customWidth="1"/>
    <col min="14084" max="14084" width="9.5703125" customWidth="1"/>
    <col min="14085" max="14085" width="19.140625" customWidth="1"/>
    <col min="14089" max="14089" width="20.7109375" customWidth="1"/>
    <col min="14090" max="14090" width="10.7109375" customWidth="1"/>
    <col min="14091" max="14091" width="6.140625" customWidth="1"/>
    <col min="14092" max="14092" width="7.7109375" customWidth="1"/>
    <col min="14093" max="14093" width="7.28515625" customWidth="1"/>
    <col min="14334" max="14334" width="2" customWidth="1"/>
    <col min="14335" max="14336" width="4.28515625" customWidth="1"/>
    <col min="14337" max="14337" width="9.85546875" customWidth="1"/>
    <col min="14338" max="14338" width="82.7109375" customWidth="1"/>
    <col min="14339" max="14339" width="14.85546875" bestFit="1" customWidth="1"/>
    <col min="14340" max="14340" width="9.5703125" customWidth="1"/>
    <col min="14341" max="14341" width="19.140625" customWidth="1"/>
    <col min="14345" max="14345" width="20.7109375" customWidth="1"/>
    <col min="14346" max="14346" width="10.7109375" customWidth="1"/>
    <col min="14347" max="14347" width="6.140625" customWidth="1"/>
    <col min="14348" max="14348" width="7.7109375" customWidth="1"/>
    <col min="14349" max="14349" width="7.28515625" customWidth="1"/>
    <col min="14590" max="14590" width="2" customWidth="1"/>
    <col min="14591" max="14592" width="4.28515625" customWidth="1"/>
    <col min="14593" max="14593" width="9.85546875" customWidth="1"/>
    <col min="14594" max="14594" width="82.7109375" customWidth="1"/>
    <col min="14595" max="14595" width="14.85546875" bestFit="1" customWidth="1"/>
    <col min="14596" max="14596" width="9.5703125" customWidth="1"/>
    <col min="14597" max="14597" width="19.140625" customWidth="1"/>
    <col min="14601" max="14601" width="20.7109375" customWidth="1"/>
    <col min="14602" max="14602" width="10.7109375" customWidth="1"/>
    <col min="14603" max="14603" width="6.140625" customWidth="1"/>
    <col min="14604" max="14604" width="7.7109375" customWidth="1"/>
    <col min="14605" max="14605" width="7.28515625" customWidth="1"/>
    <col min="14846" max="14846" width="2" customWidth="1"/>
    <col min="14847" max="14848" width="4.28515625" customWidth="1"/>
    <col min="14849" max="14849" width="9.85546875" customWidth="1"/>
    <col min="14850" max="14850" width="82.7109375" customWidth="1"/>
    <col min="14851" max="14851" width="14.85546875" bestFit="1" customWidth="1"/>
    <col min="14852" max="14852" width="9.5703125" customWidth="1"/>
    <col min="14853" max="14853" width="19.140625" customWidth="1"/>
    <col min="14857" max="14857" width="20.7109375" customWidth="1"/>
    <col min="14858" max="14858" width="10.7109375" customWidth="1"/>
    <col min="14859" max="14859" width="6.140625" customWidth="1"/>
    <col min="14860" max="14860" width="7.7109375" customWidth="1"/>
    <col min="14861" max="14861" width="7.28515625" customWidth="1"/>
    <col min="15102" max="15102" width="2" customWidth="1"/>
    <col min="15103" max="15104" width="4.28515625" customWidth="1"/>
    <col min="15105" max="15105" width="9.85546875" customWidth="1"/>
    <col min="15106" max="15106" width="82.7109375" customWidth="1"/>
    <col min="15107" max="15107" width="14.85546875" bestFit="1" customWidth="1"/>
    <col min="15108" max="15108" width="9.5703125" customWidth="1"/>
    <col min="15109" max="15109" width="19.140625" customWidth="1"/>
    <col min="15113" max="15113" width="20.7109375" customWidth="1"/>
    <col min="15114" max="15114" width="10.7109375" customWidth="1"/>
    <col min="15115" max="15115" width="6.140625" customWidth="1"/>
    <col min="15116" max="15116" width="7.7109375" customWidth="1"/>
    <col min="15117" max="15117" width="7.28515625" customWidth="1"/>
    <col min="15358" max="15358" width="2" customWidth="1"/>
    <col min="15359" max="15360" width="4.28515625" customWidth="1"/>
    <col min="15361" max="15361" width="9.85546875" customWidth="1"/>
    <col min="15362" max="15362" width="82.7109375" customWidth="1"/>
    <col min="15363" max="15363" width="14.85546875" bestFit="1" customWidth="1"/>
    <col min="15364" max="15364" width="9.5703125" customWidth="1"/>
    <col min="15365" max="15365" width="19.140625" customWidth="1"/>
    <col min="15369" max="15369" width="20.7109375" customWidth="1"/>
    <col min="15370" max="15370" width="10.7109375" customWidth="1"/>
    <col min="15371" max="15371" width="6.140625" customWidth="1"/>
    <col min="15372" max="15372" width="7.7109375" customWidth="1"/>
    <col min="15373" max="15373" width="7.28515625" customWidth="1"/>
    <col min="15614" max="15614" width="2" customWidth="1"/>
    <col min="15615" max="15616" width="4.28515625" customWidth="1"/>
    <col min="15617" max="15617" width="9.85546875" customWidth="1"/>
    <col min="15618" max="15618" width="82.7109375" customWidth="1"/>
    <col min="15619" max="15619" width="14.85546875" bestFit="1" customWidth="1"/>
    <col min="15620" max="15620" width="9.5703125" customWidth="1"/>
    <col min="15621" max="15621" width="19.140625" customWidth="1"/>
    <col min="15625" max="15625" width="20.7109375" customWidth="1"/>
    <col min="15626" max="15626" width="10.7109375" customWidth="1"/>
    <col min="15627" max="15627" width="6.140625" customWidth="1"/>
    <col min="15628" max="15628" width="7.7109375" customWidth="1"/>
    <col min="15629" max="15629" width="7.28515625" customWidth="1"/>
    <col min="15870" max="15870" width="2" customWidth="1"/>
    <col min="15871" max="15872" width="4.28515625" customWidth="1"/>
    <col min="15873" max="15873" width="9.85546875" customWidth="1"/>
    <col min="15874" max="15874" width="82.7109375" customWidth="1"/>
    <col min="15875" max="15875" width="14.85546875" bestFit="1" customWidth="1"/>
    <col min="15876" max="15876" width="9.5703125" customWidth="1"/>
    <col min="15877" max="15877" width="19.140625" customWidth="1"/>
    <col min="15881" max="15881" width="20.7109375" customWidth="1"/>
    <col min="15882" max="15882" width="10.7109375" customWidth="1"/>
    <col min="15883" max="15883" width="6.140625" customWidth="1"/>
    <col min="15884" max="15884" width="7.7109375" customWidth="1"/>
    <col min="15885" max="15885" width="7.28515625" customWidth="1"/>
    <col min="16126" max="16126" width="2" customWidth="1"/>
    <col min="16127" max="16128" width="4.28515625" customWidth="1"/>
    <col min="16129" max="16129" width="9.85546875" customWidth="1"/>
    <col min="16130" max="16130" width="82.7109375" customWidth="1"/>
    <col min="16131" max="16131" width="14.85546875" bestFit="1" customWidth="1"/>
    <col min="16132" max="16132" width="9.5703125" customWidth="1"/>
    <col min="16133" max="16133" width="19.140625" customWidth="1"/>
    <col min="16137" max="16137" width="20.7109375" customWidth="1"/>
    <col min="16138" max="16138" width="10.7109375" customWidth="1"/>
    <col min="16139" max="16139" width="6.140625" customWidth="1"/>
    <col min="16140" max="16140" width="7.7109375" customWidth="1"/>
    <col min="16141" max="16141" width="7.28515625" customWidth="1"/>
  </cols>
  <sheetData>
    <row r="1" spans="1:16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  <c r="N1" s="18"/>
      <c r="O1" s="18"/>
    </row>
    <row r="2" spans="1:16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29"/>
      <c r="N2" s="29"/>
      <c r="O2" s="18"/>
    </row>
    <row r="3" spans="1:16" ht="15.75">
      <c r="A3" s="19"/>
      <c r="B3" s="29"/>
      <c r="C3" s="24" t="s">
        <v>36</v>
      </c>
      <c r="D3" s="13"/>
      <c r="E3" s="9"/>
      <c r="F3" s="9"/>
      <c r="G3" s="8"/>
      <c r="H3" s="8"/>
      <c r="I3" s="8"/>
      <c r="J3" s="8"/>
      <c r="K3" s="8"/>
      <c r="L3" s="8"/>
      <c r="M3" s="8"/>
      <c r="N3" s="29"/>
      <c r="O3" s="18"/>
    </row>
    <row r="4" spans="1:16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1"/>
      <c r="M4" s="1"/>
      <c r="N4" s="29"/>
      <c r="O4" s="18"/>
    </row>
    <row r="5" spans="1:16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1"/>
      <c r="M5" s="1"/>
      <c r="N5" s="29"/>
      <c r="O5" s="18"/>
    </row>
    <row r="6" spans="1:16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1"/>
      <c r="M6" s="1"/>
      <c r="N6" s="29"/>
      <c r="O6" s="18"/>
    </row>
    <row r="7" spans="1:16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1"/>
      <c r="M7" s="1"/>
      <c r="N7" s="29"/>
      <c r="O7" s="18"/>
    </row>
    <row r="8" spans="1:16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1"/>
      <c r="M8" s="1"/>
      <c r="N8" s="29"/>
      <c r="O8" s="18"/>
    </row>
    <row r="9" spans="1:16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1"/>
      <c r="M9" s="1"/>
      <c r="N9" s="29"/>
      <c r="O9" s="18"/>
    </row>
    <row r="10" spans="1:16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36"/>
      <c r="M10" s="36"/>
      <c r="N10" s="29"/>
      <c r="O10" s="18"/>
    </row>
    <row r="11" spans="1:16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36"/>
      <c r="M11" s="36"/>
      <c r="N11" s="29"/>
      <c r="O11" s="18"/>
    </row>
    <row r="12" spans="1:16" ht="15.75">
      <c r="A12" s="18"/>
      <c r="B12" s="29"/>
      <c r="C12" s="23" t="s">
        <v>19</v>
      </c>
      <c r="D12" s="16"/>
      <c r="E12" s="4"/>
      <c r="F12" s="4"/>
      <c r="G12" s="36"/>
      <c r="H12" s="36"/>
      <c r="I12" s="36"/>
      <c r="J12" s="36"/>
      <c r="K12" s="36"/>
      <c r="L12" s="36"/>
      <c r="M12" s="36"/>
      <c r="N12" s="29"/>
      <c r="O12" s="18"/>
    </row>
    <row r="13" spans="1:16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36"/>
      <c r="M13" s="36"/>
      <c r="N13" s="29"/>
      <c r="O13" s="18"/>
    </row>
    <row r="14" spans="1:16" ht="53.25" customHeight="1">
      <c r="A14" s="18"/>
      <c r="B14" s="29"/>
      <c r="C14" s="17"/>
      <c r="D14" s="5"/>
      <c r="E14" s="6"/>
      <c r="F14" s="37"/>
      <c r="G14" s="70"/>
      <c r="H14" s="70"/>
      <c r="I14" s="70"/>
      <c r="J14" s="70"/>
      <c r="K14" s="54"/>
      <c r="L14" s="54"/>
      <c r="M14" s="54"/>
      <c r="N14" s="30"/>
      <c r="O14" s="27"/>
      <c r="P14" s="3"/>
    </row>
    <row r="15" spans="1:16" s="7" customFormat="1" ht="105" customHeight="1">
      <c r="A15" s="18"/>
      <c r="B15" s="29"/>
      <c r="C15" s="74" t="s">
        <v>7</v>
      </c>
      <c r="D15" s="74" t="s">
        <v>9</v>
      </c>
      <c r="E15" s="76" t="s">
        <v>8</v>
      </c>
      <c r="F15" s="76" t="s">
        <v>10</v>
      </c>
      <c r="G15" s="72" t="s">
        <v>17</v>
      </c>
      <c r="H15" s="73"/>
      <c r="I15" s="68" t="s">
        <v>18</v>
      </c>
      <c r="J15" s="71"/>
      <c r="K15" s="68" t="s">
        <v>24</v>
      </c>
      <c r="L15" s="69"/>
      <c r="M15" s="68" t="s">
        <v>29</v>
      </c>
      <c r="N15" s="69"/>
      <c r="O15" s="27"/>
      <c r="P15" s="28"/>
    </row>
    <row r="16" spans="1:16" s="7" customFormat="1" ht="35.25" customHeight="1">
      <c r="A16" s="18"/>
      <c r="B16" s="29"/>
      <c r="C16" s="75"/>
      <c r="D16" s="75"/>
      <c r="E16" s="77"/>
      <c r="F16" s="77"/>
      <c r="G16" s="38" t="s">
        <v>1</v>
      </c>
      <c r="H16" s="38" t="s">
        <v>2</v>
      </c>
      <c r="I16" s="38" t="s">
        <v>1</v>
      </c>
      <c r="J16" s="38" t="s">
        <v>2</v>
      </c>
      <c r="K16" s="38" t="s">
        <v>1</v>
      </c>
      <c r="L16" s="38" t="s">
        <v>2</v>
      </c>
      <c r="M16" s="38" t="s">
        <v>1</v>
      </c>
      <c r="N16" s="38" t="s">
        <v>2</v>
      </c>
      <c r="O16" s="27"/>
      <c r="P16" s="28"/>
    </row>
    <row r="17" spans="1:15" s="25" customFormat="1" ht="21.75" customHeight="1">
      <c r="A17" s="26"/>
      <c r="B17" s="31"/>
      <c r="C17" s="61">
        <v>3</v>
      </c>
      <c r="D17" s="44">
        <v>999202210</v>
      </c>
      <c r="E17" s="45" t="str">
        <f>VLOOKUP(D17,'[1]agrupadores maxilo_1'!$B$7:$H$86,7,FALSE)</f>
        <v>A - Cargol cortical autoperforant cirurgia màxil·lo-facial titani, vàries mides i diàmetres.</v>
      </c>
      <c r="F17" s="46"/>
      <c r="G17" s="47"/>
      <c r="H17" s="47"/>
      <c r="I17" s="48"/>
      <c r="J17" s="48"/>
      <c r="K17" s="48"/>
      <c r="L17" s="48"/>
      <c r="M17" s="48"/>
      <c r="N17" s="56"/>
      <c r="O17" s="26"/>
    </row>
    <row r="18" spans="1:15" s="25" customFormat="1" ht="21.75" customHeight="1">
      <c r="A18" s="26"/>
      <c r="B18" s="31"/>
      <c r="C18" s="61">
        <v>3</v>
      </c>
      <c r="D18" s="44">
        <v>999200889</v>
      </c>
      <c r="E18" s="45" t="str">
        <f>VLOOKUP(D18,'[1]agrupadores maxilo_1'!$B$7:$H$86,7,FALSE)</f>
        <v>A - Cargol cortical autorroscant cirurgia màxil·lo-facial titani, vàries mides i diàmetres.</v>
      </c>
      <c r="F18" s="46"/>
      <c r="G18" s="47"/>
      <c r="H18" s="47"/>
      <c r="I18" s="48"/>
      <c r="J18" s="48"/>
      <c r="K18" s="48"/>
      <c r="L18" s="48"/>
      <c r="M18" s="48"/>
      <c r="N18" s="56"/>
      <c r="O18" s="26"/>
    </row>
    <row r="19" spans="1:15" s="25" customFormat="1" ht="21.75" customHeight="1">
      <c r="A19" s="26"/>
      <c r="B19" s="31"/>
      <c r="C19" s="61">
        <v>3</v>
      </c>
      <c r="D19" s="44">
        <v>999201832</v>
      </c>
      <c r="E19" s="45" t="str">
        <f>VLOOKUP(D19,'[1]agrupadores maxilo_1'!$B$7:$H$86,7,FALSE)</f>
        <v>A - Cargol cortical bloqueig màxil·lo-facial cap en creu titani, vàries mides i diàmetres.</v>
      </c>
      <c r="F19" s="46"/>
      <c r="G19" s="47"/>
      <c r="H19" s="47"/>
      <c r="I19" s="48"/>
      <c r="J19" s="48"/>
      <c r="K19" s="48"/>
      <c r="L19" s="48"/>
      <c r="M19" s="48"/>
      <c r="N19" s="56"/>
      <c r="O19" s="26"/>
    </row>
    <row r="20" spans="1:15" s="25" customFormat="1" ht="21.75" customHeight="1">
      <c r="A20" s="26"/>
      <c r="B20" s="31"/>
      <c r="C20" s="61">
        <v>3</v>
      </c>
      <c r="D20" s="44">
        <v>999201374</v>
      </c>
      <c r="E20" s="45" t="str">
        <f>VLOOKUP(D20,'[1]agrupadores maxilo_1'!$B$7:$H$86,7,FALSE)</f>
        <v>A - Cargol per a bloqueig intermaxil·lar (IMF) titani, vàries mides i diàmetres</v>
      </c>
      <c r="F20" s="46"/>
      <c r="G20" s="47"/>
      <c r="H20" s="47"/>
      <c r="I20" s="48"/>
      <c r="J20" s="48"/>
      <c r="K20" s="48"/>
      <c r="L20" s="48"/>
      <c r="M20" s="48"/>
      <c r="N20" s="56"/>
      <c r="O20" s="26"/>
    </row>
    <row r="21" spans="1:15" s="25" customFormat="1" ht="21.75" customHeight="1">
      <c r="A21" s="26"/>
      <c r="B21" s="31"/>
      <c r="C21" s="61">
        <v>3</v>
      </c>
      <c r="D21" s="44">
        <v>999201652</v>
      </c>
      <c r="E21" s="45" t="str">
        <f>VLOOKUP(D21,'[1]agrupadores maxilo_1'!$B$7:$H$86,7,FALSE)</f>
        <v>A - Cargol cortical autorroscant d'emergència màxil·lo-facial titani, vàries mides i diàmetres.</v>
      </c>
      <c r="F21" s="46"/>
      <c r="G21" s="47"/>
      <c r="H21" s="47"/>
      <c r="I21" s="48"/>
      <c r="J21" s="48"/>
      <c r="K21" s="48"/>
      <c r="L21" s="48"/>
      <c r="M21" s="48"/>
      <c r="N21" s="56"/>
      <c r="O21" s="26"/>
    </row>
    <row r="22" spans="1:15" s="25" customFormat="1" ht="21.75" customHeight="1">
      <c r="A22" s="26"/>
      <c r="B22" s="31"/>
      <c r="C22" s="61">
        <v>3</v>
      </c>
      <c r="D22" s="44">
        <v>999201108</v>
      </c>
      <c r="E22" s="45" t="str">
        <f>VLOOKUP(D22,'[1]agrupadores maxilo_1'!$B$7:$H$86,7,FALSE)</f>
        <v>A - Cargol cortical autorroscant d'emergència per a mandíbula  titani, vàries mides i diàmetres</v>
      </c>
      <c r="F22" s="46"/>
      <c r="G22" s="47"/>
      <c r="H22" s="47"/>
      <c r="I22" s="48"/>
      <c r="J22" s="48"/>
      <c r="K22" s="48"/>
      <c r="L22" s="48"/>
      <c r="M22" s="48"/>
      <c r="N22" s="56"/>
      <c r="O22" s="26"/>
    </row>
    <row r="23" spans="1:15" s="25" customFormat="1" ht="21.75" customHeight="1">
      <c r="A23" s="26"/>
      <c r="B23" s="31"/>
      <c r="C23" s="61">
        <v>3</v>
      </c>
      <c r="D23" s="44">
        <v>999201370</v>
      </c>
      <c r="E23" s="45" t="str">
        <f>VLOOKUP(D23,'[1]agrupadores maxilo_1'!$B$7:$H$86,7,FALSE)</f>
        <v>A - Cargol cortical autoperforant de bloqueig (locking) a placa per a mandíbula titani, vàries mides i diàmetres.</v>
      </c>
      <c r="F23" s="46"/>
      <c r="G23" s="47"/>
      <c r="H23" s="47"/>
      <c r="I23" s="48"/>
      <c r="J23" s="48"/>
      <c r="K23" s="48"/>
      <c r="L23" s="48"/>
      <c r="M23" s="48"/>
      <c r="N23" s="56"/>
      <c r="O23" s="26"/>
    </row>
    <row r="24" spans="1:15" s="25" customFormat="1" ht="21.75" customHeight="1">
      <c r="A24" s="26"/>
      <c r="B24" s="31"/>
      <c r="C24" s="61">
        <v>3</v>
      </c>
      <c r="D24" s="44">
        <v>999201375</v>
      </c>
      <c r="E24" s="45" t="str">
        <f>VLOOKUP(D24,'[1]agrupadores maxilo_1'!$B$7:$H$86,7,FALSE)</f>
        <v>A - Cargol cortical autorroscant per a mandíbula, titani, vàries mides i diàmetres</v>
      </c>
      <c r="F24" s="46"/>
      <c r="G24" s="47"/>
      <c r="H24" s="47"/>
      <c r="I24" s="48"/>
      <c r="J24" s="48"/>
      <c r="K24" s="48"/>
      <c r="L24" s="48"/>
      <c r="M24" s="48"/>
      <c r="N24" s="56"/>
      <c r="O24" s="26"/>
    </row>
    <row r="25" spans="1:15" s="25" customFormat="1" ht="21.75" customHeight="1">
      <c r="A25" s="26"/>
      <c r="B25" s="31"/>
      <c r="C25" s="61">
        <v>3</v>
      </c>
      <c r="D25" s="44">
        <v>999201102</v>
      </c>
      <c r="E25" s="45" t="str">
        <f>VLOOKUP(D25,'[1]agrupadores maxilo_1'!$B$7:$H$86,7,FALSE)</f>
        <v>A - Malla cranial preformada 3D de baix perfil titani, vàries formes i mides</v>
      </c>
      <c r="F25" s="46"/>
      <c r="G25" s="47"/>
      <c r="H25" s="47"/>
      <c r="I25" s="48"/>
      <c r="J25" s="48"/>
      <c r="K25" s="48"/>
      <c r="L25" s="48"/>
      <c r="M25" s="48"/>
      <c r="N25" s="56"/>
      <c r="O25" s="26"/>
    </row>
    <row r="26" spans="1:15" s="25" customFormat="1" ht="21.75" customHeight="1">
      <c r="A26" s="26"/>
      <c r="B26" s="31"/>
      <c r="C26" s="61">
        <v>3</v>
      </c>
      <c r="D26" s="44">
        <v>999200947</v>
      </c>
      <c r="E26" s="45" t="str">
        <f>VLOOKUP(D26,'[1]agrupadores maxilo_1'!$B$7:$H$86,7,FALSE)</f>
        <v>A - Placa malla per a base d'òrbita moldeable flexible/contorneable, titani, vàries mides i perfils</v>
      </c>
      <c r="F26" s="46"/>
      <c r="G26" s="47"/>
      <c r="H26" s="47"/>
      <c r="I26" s="48"/>
      <c r="J26" s="48"/>
      <c r="K26" s="48"/>
      <c r="L26" s="48"/>
      <c r="M26" s="48"/>
      <c r="N26" s="56"/>
      <c r="O26" s="26"/>
    </row>
    <row r="27" spans="1:15" s="25" customFormat="1" ht="21.75" customHeight="1">
      <c r="A27" s="26"/>
      <c r="B27" s="31"/>
      <c r="C27" s="61">
        <v>3</v>
      </c>
      <c r="D27" s="44">
        <v>999201459</v>
      </c>
      <c r="E27" s="45" t="str">
        <f>VLOOKUP(D27,'[1]agrupadores maxilo_1'!$B$7:$H$86,7,FALSE)</f>
        <v>A - Placa de bloqueig (locking) per a mandíbula, de 12 a 20 forats titani,vàries formes</v>
      </c>
      <c r="F27" s="46"/>
      <c r="G27" s="47"/>
      <c r="H27" s="47"/>
      <c r="I27" s="48"/>
      <c r="J27" s="48"/>
      <c r="K27" s="48"/>
      <c r="L27" s="48"/>
      <c r="M27" s="48"/>
      <c r="N27" s="56"/>
      <c r="O27" s="26"/>
    </row>
    <row r="28" spans="1:15" s="25" customFormat="1" ht="21.75" customHeight="1">
      <c r="A28" s="26"/>
      <c r="B28" s="31"/>
      <c r="C28" s="61">
        <v>3</v>
      </c>
      <c r="D28" s="44">
        <v>999201177</v>
      </c>
      <c r="E28" s="45" t="str">
        <f>VLOOKUP(D28,'[1]agrupadores maxilo_1'!$B$7:$H$86,7,FALSE)</f>
        <v>A - Placa per a cirurgia CMF de 1/3 mig titani, vàries formes de 10 a 12 forats, varis perfils</v>
      </c>
      <c r="F28" s="46"/>
      <c r="G28" s="47"/>
      <c r="H28" s="47"/>
      <c r="I28" s="48"/>
      <c r="J28" s="48"/>
      <c r="K28" s="48"/>
      <c r="L28" s="48"/>
      <c r="M28" s="48"/>
      <c r="N28" s="56"/>
      <c r="O28" s="26"/>
    </row>
    <row r="29" spans="1:15" s="25" customFormat="1" ht="21.75" customHeight="1">
      <c r="A29" s="26"/>
      <c r="B29" s="31"/>
      <c r="C29" s="61">
        <v>3</v>
      </c>
      <c r="D29" s="44">
        <v>999201355</v>
      </c>
      <c r="E29" s="45" t="str">
        <f>VLOOKUP(D29,'[1]agrupadores maxilo_1'!$B$7:$H$86,7,FALSE)</f>
        <v>A - Placa per a cirurgia CMF de 1/3 mig titani, vàries formes de 7 a 9 forats, varis perfils.</v>
      </c>
      <c r="F29" s="46"/>
      <c r="G29" s="47"/>
      <c r="H29" s="47"/>
      <c r="I29" s="48"/>
      <c r="J29" s="48"/>
      <c r="K29" s="48"/>
      <c r="L29" s="48"/>
      <c r="M29" s="48"/>
      <c r="N29" s="56"/>
      <c r="O29" s="26"/>
    </row>
    <row r="30" spans="1:15" s="25" customFormat="1" ht="21.75" customHeight="1">
      <c r="A30" s="26"/>
      <c r="B30" s="31"/>
      <c r="C30" s="61">
        <v>3</v>
      </c>
      <c r="D30" s="44">
        <v>999200988</v>
      </c>
      <c r="E30" s="45" t="str">
        <f>VLOOKUP(D30,'[1]agrupadores maxilo_1'!$B$7:$H$86,7,FALSE)</f>
        <v>A - Placa per a cirurgia CMF de 1/3 mig titani, vàries formes fins a 6 forats, varis perfils.</v>
      </c>
      <c r="F30" s="46"/>
      <c r="G30" s="47"/>
      <c r="H30" s="47"/>
      <c r="I30" s="48"/>
      <c r="J30" s="48"/>
      <c r="K30" s="48"/>
      <c r="L30" s="48"/>
      <c r="M30" s="48"/>
      <c r="N30" s="56"/>
      <c r="O30" s="26"/>
    </row>
    <row r="31" spans="1:15" s="25" customFormat="1" ht="21.75" customHeight="1">
      <c r="A31" s="26"/>
      <c r="B31" s="31"/>
      <c r="C31" s="61">
        <v>3</v>
      </c>
      <c r="D31" s="44">
        <v>999201030</v>
      </c>
      <c r="E31" s="45" t="str">
        <f>VLOOKUP(D31,'[1]agrupadores maxilo_1'!$B$7:$H$86,7,FALSE)</f>
        <v>A - Placa per a cirurgia CMF de 1/3 mig titani, vàries formes de més de 13 forats, varis perfils</v>
      </c>
      <c r="F31" s="46"/>
      <c r="G31" s="47"/>
      <c r="H31" s="47"/>
      <c r="I31" s="48"/>
      <c r="J31" s="48"/>
      <c r="K31" s="48"/>
      <c r="L31" s="48"/>
      <c r="M31" s="48"/>
      <c r="N31" s="56"/>
      <c r="O31" s="26"/>
    </row>
    <row r="32" spans="1:15" s="25" customFormat="1" ht="21.75" customHeight="1">
      <c r="A32" s="26"/>
      <c r="B32" s="31"/>
      <c r="C32" s="61">
        <v>3</v>
      </c>
      <c r="D32" s="44">
        <v>999201369</v>
      </c>
      <c r="E32" s="45" t="str">
        <f>VLOOKUP(D32,'[1]agrupadores maxilo_1'!$B$7:$H$86,7,FALSE)</f>
        <v>A - Placa per a cirurgia CMF de 1/3 mig, recta, de 10 a 12 forats, rígida,varis perfils</v>
      </c>
      <c r="F32" s="46"/>
      <c r="G32" s="47"/>
      <c r="H32" s="47"/>
      <c r="I32" s="48"/>
      <c r="J32" s="48"/>
      <c r="K32" s="48"/>
      <c r="L32" s="48"/>
      <c r="M32" s="48"/>
      <c r="N32" s="56"/>
      <c r="O32" s="26"/>
    </row>
    <row r="33" spans="1:15" s="25" customFormat="1" ht="21.75" customHeight="1">
      <c r="A33" s="26"/>
      <c r="B33" s="31"/>
      <c r="C33" s="61">
        <v>3</v>
      </c>
      <c r="D33" s="44">
        <v>999201135</v>
      </c>
      <c r="E33" s="45" t="str">
        <f>VLOOKUP(D33,'[1]agrupadores maxilo_1'!$B$7:$H$86,7,FALSE)</f>
        <v>A - Placa per a cirurgia CMF de 1/3 mig titani, recta, de 10 a 12 forats, varis perfils</v>
      </c>
      <c r="F33" s="46"/>
      <c r="G33" s="47"/>
      <c r="H33" s="47"/>
      <c r="I33" s="48"/>
      <c r="J33" s="48"/>
      <c r="K33" s="48"/>
      <c r="L33" s="48"/>
      <c r="M33" s="48"/>
      <c r="N33" s="56"/>
      <c r="O33" s="26"/>
    </row>
    <row r="34" spans="1:15" s="25" customFormat="1" ht="21.75" customHeight="1">
      <c r="A34" s="26"/>
      <c r="B34" s="31"/>
      <c r="C34" s="61">
        <v>3</v>
      </c>
      <c r="D34" s="44">
        <v>999201051</v>
      </c>
      <c r="E34" s="45" t="str">
        <f>VLOOKUP(D34,'[1]agrupadores maxilo_1'!$B$7:$H$86,7,FALSE)</f>
        <v>A - Placa per a cirurgia CMF de 1/3 mig titani, recta,de 4 a 6 forats, varis perfils</v>
      </c>
      <c r="F34" s="46"/>
      <c r="G34" s="47"/>
      <c r="H34" s="47"/>
      <c r="I34" s="48"/>
      <c r="J34" s="48"/>
      <c r="K34" s="48"/>
      <c r="L34" s="48"/>
      <c r="M34" s="48"/>
      <c r="N34" s="56"/>
      <c r="O34" s="26"/>
    </row>
    <row r="35" spans="1:15" s="25" customFormat="1" ht="21.75" customHeight="1">
      <c r="A35" s="26"/>
      <c r="B35" s="31"/>
      <c r="C35" s="61">
        <v>3</v>
      </c>
      <c r="D35" s="44">
        <v>999201081</v>
      </c>
      <c r="E35" s="45" t="str">
        <f>VLOOKUP(D35,'[1]agrupadores maxilo_1'!$B$7:$H$86,7,FALSE)</f>
        <v>A - Placa per a cirurgia CMF de 1/3 mig titani, recta, de 7 a 9 forats, varis perfils</v>
      </c>
      <c r="F35" s="46"/>
      <c r="G35" s="47"/>
      <c r="H35" s="47"/>
      <c r="I35" s="48"/>
      <c r="J35" s="48"/>
      <c r="K35" s="48"/>
      <c r="L35" s="48"/>
      <c r="M35" s="48"/>
      <c r="N35" s="56"/>
      <c r="O35" s="26"/>
    </row>
    <row r="36" spans="1:15" s="25" customFormat="1" ht="21.75" customHeight="1">
      <c r="A36" s="26"/>
      <c r="B36" s="31"/>
      <c r="C36" s="61">
        <v>3</v>
      </c>
      <c r="D36" s="44">
        <v>999200920</v>
      </c>
      <c r="E36" s="45" t="str">
        <f>VLOOKUP(D36,'[1]agrupadores maxilo_1'!$B$7:$H$86,7,FALSE)</f>
        <v>A - Placa per a cirurgia CMF de 1/3 mig titani, recta,fins 3 forats, varis perfils</v>
      </c>
      <c r="F36" s="46"/>
      <c r="G36" s="47"/>
      <c r="H36" s="47"/>
      <c r="I36" s="48"/>
      <c r="J36" s="48"/>
      <c r="K36" s="48"/>
      <c r="L36" s="48"/>
      <c r="M36" s="48"/>
      <c r="N36" s="56"/>
      <c r="O36" s="26"/>
    </row>
    <row r="37" spans="1:15" s="25" customFormat="1" ht="21.75" customHeight="1">
      <c r="A37" s="26"/>
      <c r="B37" s="31"/>
      <c r="C37" s="61">
        <v>3</v>
      </c>
      <c r="D37" s="44">
        <v>999200907</v>
      </c>
      <c r="E37" s="45" t="str">
        <f>VLOOKUP(D37,'[1]agrupadores maxilo_1'!$B$7:$H$86,7,FALSE)</f>
        <v>A - Placa per a cirurgia CMF de 1/3 mig titani, recta, més de 13 forats, varis perfils</v>
      </c>
      <c r="F37" s="46"/>
      <c r="G37" s="47"/>
      <c r="H37" s="47"/>
      <c r="I37" s="48"/>
      <c r="J37" s="48"/>
      <c r="K37" s="48"/>
      <c r="L37" s="48"/>
      <c r="M37" s="48"/>
      <c r="N37" s="56"/>
      <c r="O37" s="26"/>
    </row>
    <row r="38" spans="1:15" s="25" customFormat="1" ht="21.75" customHeight="1">
      <c r="A38" s="26"/>
      <c r="B38" s="31"/>
      <c r="C38" s="61">
        <v>3</v>
      </c>
      <c r="D38" s="44">
        <v>999201450</v>
      </c>
      <c r="E38" s="45" t="str">
        <f>VLOOKUP(D38,'[1]agrupadores maxilo_1'!$B$7:$H$86,7,FALSE)</f>
        <v>A-Placa de tensió mandibular amb diferents tipus de pont,de 4-6f titani vàries mides</v>
      </c>
      <c r="F38" s="46"/>
      <c r="G38" s="47"/>
      <c r="H38" s="47"/>
      <c r="I38" s="48"/>
      <c r="J38" s="48"/>
      <c r="K38" s="48"/>
      <c r="L38" s="48"/>
      <c r="M38" s="48"/>
      <c r="N38" s="56"/>
      <c r="O38" s="26"/>
    </row>
    <row r="39" spans="1:15" s="25" customFormat="1" ht="21.75" customHeight="1">
      <c r="A39" s="26"/>
      <c r="B39" s="31"/>
      <c r="C39" s="61">
        <v>3</v>
      </c>
      <c r="D39" s="44">
        <v>999201043</v>
      </c>
      <c r="E39" s="45" t="str">
        <f>VLOOKUP(D39,'[1]agrupadores maxilo_1'!$B$7:$H$86,7,FALSE)</f>
        <v>A- Placa malla per a òrbita  de baix perfil,Titani,vàries mides i perfils</v>
      </c>
      <c r="F39" s="46"/>
      <c r="G39" s="47"/>
      <c r="H39" s="47"/>
      <c r="I39" s="48"/>
      <c r="J39" s="48"/>
      <c r="K39" s="48"/>
      <c r="L39" s="48"/>
      <c r="M39" s="48"/>
      <c r="N39" s="56"/>
      <c r="O39" s="26"/>
    </row>
    <row r="40" spans="1:15" s="25" customFormat="1" ht="21.75" customHeight="1">
      <c r="A40" s="26"/>
      <c r="B40" s="31"/>
      <c r="C40" s="61">
        <v>3</v>
      </c>
      <c r="D40" s="44">
        <v>999201390</v>
      </c>
      <c r="E40" s="45" t="str">
        <f>VLOOKUP(D40,'[1]agrupadores maxilo_1'!$B$7:$H$86,7,FALSE)</f>
        <v>A - Placa malla preformada per a base d'òrbita en 3D titani,estèril, vàries mides i perfils</v>
      </c>
      <c r="F40" s="46"/>
      <c r="G40" s="47"/>
      <c r="H40" s="47"/>
      <c r="I40" s="48"/>
      <c r="J40" s="48"/>
      <c r="K40" s="48"/>
      <c r="L40" s="48"/>
      <c r="M40" s="48"/>
      <c r="N40" s="56"/>
      <c r="O40" s="26"/>
    </row>
    <row r="41" spans="1:15" s="25" customFormat="1" ht="21.75" customHeight="1">
      <c r="A41" s="26"/>
      <c r="B41" s="31"/>
      <c r="C41" s="62">
        <v>3</v>
      </c>
      <c r="D41" s="44">
        <v>999200965</v>
      </c>
      <c r="E41" s="45" t="str">
        <f>VLOOKUP(D41,'[1]agrupadores maxilo_1'!$B$7:$H$86,7,FALSE)</f>
        <v>A - Placa malla per a base d'òrbita preformada, titani, vàries mides i perfils</v>
      </c>
      <c r="F41" s="46"/>
      <c r="G41" s="47"/>
      <c r="H41" s="47"/>
      <c r="I41" s="48"/>
      <c r="J41" s="48"/>
      <c r="K41" s="48"/>
      <c r="L41" s="48"/>
      <c r="M41" s="48"/>
      <c r="N41" s="56"/>
      <c r="O41" s="26"/>
    </row>
    <row r="42" spans="1:15" s="25" customFormat="1" ht="21.75" customHeight="1">
      <c r="A42" s="26"/>
      <c r="B42" s="31"/>
      <c r="C42" s="62">
        <v>3</v>
      </c>
      <c r="D42" s="44">
        <v>999200952</v>
      </c>
      <c r="E42" s="45" t="str">
        <f>VLOOKUP(D42,'[1]agrupadores maxilo_1'!$B$7:$H$86,7,FALSE)</f>
        <v>A - Placa per a mandíbula, de 7 a 12 forats titani, vàries formes</v>
      </c>
      <c r="F42" s="46"/>
      <c r="G42" s="47"/>
      <c r="H42" s="47"/>
      <c r="I42" s="48"/>
      <c r="J42" s="48"/>
      <c r="K42" s="48"/>
      <c r="L42" s="48"/>
      <c r="M42" s="48"/>
      <c r="N42" s="56"/>
      <c r="O42" s="26"/>
    </row>
    <row r="43" spans="1:15" s="25" customFormat="1" ht="21.75" customHeight="1">
      <c r="A43" s="26"/>
      <c r="B43" s="31"/>
      <c r="C43" s="62">
        <v>3</v>
      </c>
      <c r="D43" s="44">
        <v>999201583</v>
      </c>
      <c r="E43" s="45" t="str">
        <f>VLOOKUP(D43,'[1]agrupadores maxilo_1'!$B$7:$H$86,7,FALSE)</f>
        <v>A - Placa per a mandíbula, fins a 6 forats titani, vàries formes</v>
      </c>
      <c r="F43" s="46"/>
      <c r="G43" s="47"/>
      <c r="H43" s="47"/>
      <c r="I43" s="48"/>
      <c r="J43" s="48"/>
      <c r="K43" s="48"/>
      <c r="L43" s="48"/>
      <c r="M43" s="48"/>
      <c r="N43" s="56"/>
      <c r="O43" s="26"/>
    </row>
    <row r="44" spans="1:15" s="25" customFormat="1" ht="21.75" customHeight="1">
      <c r="A44" s="26"/>
      <c r="B44" s="31"/>
      <c r="C44" s="62">
        <v>3</v>
      </c>
      <c r="D44" s="44">
        <v>999200966</v>
      </c>
      <c r="E44" s="45" t="str">
        <f>VLOOKUP(D44,'[1]agrupadores maxilo_1'!$B$7:$H$86,7,FALSE)</f>
        <v>A - Placa malla per a base d'òrbita, titani, vàries mides i perfils</v>
      </c>
      <c r="F44" s="46"/>
      <c r="G44" s="47"/>
      <c r="H44" s="47"/>
      <c r="I44" s="48"/>
      <c r="J44" s="48"/>
      <c r="K44" s="48"/>
      <c r="L44" s="48"/>
      <c r="M44" s="48"/>
      <c r="N44" s="56"/>
      <c r="O44" s="26"/>
    </row>
    <row r="45" spans="1:15" s="25" customFormat="1" ht="21.75" customHeight="1">
      <c r="A45" s="26"/>
      <c r="B45" s="31"/>
      <c r="C45" s="61">
        <v>3</v>
      </c>
      <c r="D45" s="44">
        <v>999200941</v>
      </c>
      <c r="E45" s="45" t="str">
        <f>VLOOKUP(D45,'[1]agrupadores maxilo_1'!$B$7:$H$86,7,FALSE)</f>
        <v>A- Placa de compressió dinàmica per a mandíbula,Titani,vàries formes i mides</v>
      </c>
      <c r="F45" s="46"/>
      <c r="G45" s="47"/>
      <c r="H45" s="47"/>
      <c r="I45" s="48"/>
      <c r="J45" s="48"/>
      <c r="K45" s="48"/>
      <c r="L45" s="48"/>
      <c r="M45" s="48"/>
      <c r="N45" s="56"/>
      <c r="O45" s="26"/>
    </row>
    <row r="46" spans="1:15" s="25" customFormat="1" ht="21.75" customHeight="1">
      <c r="A46" s="26"/>
      <c r="B46" s="31"/>
      <c r="C46" s="62">
        <v>4</v>
      </c>
      <c r="D46" s="44">
        <v>999201099</v>
      </c>
      <c r="E46" s="45" t="str">
        <f>VLOOKUP(D46,'[1]agrupadores maxilo_1'!$B$7:$H$86,7,FALSE)</f>
        <v>A - Cargol autoperforant per a cirurgia ortognàtica,cap en creu, titani, vàries mides i diàmetres</v>
      </c>
      <c r="F46" s="46"/>
      <c r="G46" s="47"/>
      <c r="H46" s="47"/>
      <c r="I46" s="48"/>
      <c r="J46" s="48"/>
      <c r="K46" s="48"/>
      <c r="L46" s="48"/>
      <c r="M46" s="48"/>
      <c r="N46" s="56"/>
      <c r="O46" s="26"/>
    </row>
    <row r="47" spans="1:15" s="25" customFormat="1" ht="21.75" customHeight="1">
      <c r="A47" s="26"/>
      <c r="B47" s="31"/>
      <c r="C47" s="63">
        <v>4</v>
      </c>
      <c r="D47" s="44">
        <v>999201099</v>
      </c>
      <c r="E47" s="45" t="str">
        <f>VLOOKUP(D47,'[1]agrupadores maxilo_1'!$B$7:$H$86,7,FALSE)</f>
        <v>A - Cargol autoperforant per a cirurgia ortognàtica,cap en creu, titani, vàries mides i diàmetres</v>
      </c>
      <c r="F47" s="46"/>
      <c r="G47" s="47"/>
      <c r="H47" s="47"/>
      <c r="I47" s="48"/>
      <c r="J47" s="48"/>
      <c r="K47" s="48"/>
      <c r="L47" s="48"/>
      <c r="M47" s="48"/>
      <c r="N47" s="56"/>
      <c r="O47" s="26"/>
    </row>
    <row r="48" spans="1:15" s="25" customFormat="1" ht="21.75" customHeight="1">
      <c r="A48" s="26"/>
      <c r="B48" s="31"/>
      <c r="C48" s="61">
        <v>4</v>
      </c>
      <c r="D48" s="44">
        <v>999202210</v>
      </c>
      <c r="E48" s="45" t="str">
        <f>VLOOKUP(D48,'[1]agrupadores maxilo_1'!$B$7:$H$86,7,FALSE)</f>
        <v>A - Cargol cortical autoperforant cirurgia màxil·lo-facial titani, vàries mides i diàmetres.</v>
      </c>
      <c r="F48" s="46"/>
      <c r="G48" s="47"/>
      <c r="H48" s="47"/>
      <c r="I48" s="48"/>
      <c r="J48" s="48"/>
      <c r="K48" s="48"/>
      <c r="L48" s="48"/>
      <c r="M48" s="48"/>
      <c r="N48" s="56"/>
      <c r="O48" s="26"/>
    </row>
    <row r="49" spans="1:15" s="25" customFormat="1" ht="21.75" customHeight="1">
      <c r="A49" s="26"/>
      <c r="B49" s="31"/>
      <c r="C49" s="61">
        <v>4</v>
      </c>
      <c r="D49" s="44">
        <v>999201832</v>
      </c>
      <c r="E49" s="45" t="str">
        <f>VLOOKUP(D49,'[1]agrupadores maxilo_1'!$B$7:$H$86,7,FALSE)</f>
        <v>A - Cargol cortical bloqueig màxil·lo-facial cap en creu titani, vàries mides i diàmetres.</v>
      </c>
      <c r="F49" s="46"/>
      <c r="G49" s="47"/>
      <c r="H49" s="47"/>
      <c r="I49" s="48"/>
      <c r="J49" s="48"/>
      <c r="K49" s="48"/>
      <c r="L49" s="48"/>
      <c r="M49" s="48"/>
      <c r="N49" s="56"/>
      <c r="O49" s="26"/>
    </row>
    <row r="50" spans="1:15" s="25" customFormat="1" ht="21.75" customHeight="1">
      <c r="A50" s="26"/>
      <c r="B50" s="31"/>
      <c r="C50" s="61">
        <v>4</v>
      </c>
      <c r="D50" s="44">
        <v>999201652</v>
      </c>
      <c r="E50" s="45" t="str">
        <f>VLOOKUP(D50,'[1]agrupadores maxilo_1'!$B$7:$H$86,7,FALSE)</f>
        <v>A - Cargol cortical autorroscant d'emergència màxil·lo-facial titani, vàries mides i diàmetres.</v>
      </c>
      <c r="F50" s="46"/>
      <c r="G50" s="47"/>
      <c r="H50" s="47"/>
      <c r="I50" s="48"/>
      <c r="J50" s="48"/>
      <c r="K50" s="48"/>
      <c r="L50" s="48"/>
      <c r="M50" s="48"/>
      <c r="N50" s="56"/>
      <c r="O50" s="26"/>
    </row>
    <row r="51" spans="1:15" s="25" customFormat="1" ht="21.75" customHeight="1">
      <c r="A51" s="26"/>
      <c r="B51" s="31"/>
      <c r="C51" s="61">
        <v>4</v>
      </c>
      <c r="D51" s="44">
        <v>999201375</v>
      </c>
      <c r="E51" s="45" t="str">
        <f>VLOOKUP(D51,'[1]agrupadores maxilo_1'!$B$7:$H$86,7,FALSE)</f>
        <v>A - Cargol cortical autorroscant per a mandíbula, titani, vàries mides i diàmetres</v>
      </c>
      <c r="F51" s="46"/>
      <c r="G51" s="47"/>
      <c r="H51" s="47"/>
      <c r="I51" s="48"/>
      <c r="J51" s="48"/>
      <c r="K51" s="48"/>
      <c r="L51" s="48"/>
      <c r="M51" s="48"/>
      <c r="N51" s="56"/>
      <c r="O51" s="26"/>
    </row>
    <row r="52" spans="1:15" s="25" customFormat="1" ht="21.75" customHeight="1">
      <c r="A52" s="26"/>
      <c r="B52" s="31"/>
      <c r="C52" s="61">
        <v>4</v>
      </c>
      <c r="D52" s="44">
        <v>999200964</v>
      </c>
      <c r="E52" s="45" t="str">
        <f>VLOOKUP(D52,'[1]agrupadores maxilo_1'!$B$7:$H$86,7,FALSE)</f>
        <v>A - Placa per a mandíbula en cirurgia ortognàtica, titani, vàries mides i gruixos</v>
      </c>
      <c r="F52" s="46"/>
      <c r="G52" s="47"/>
      <c r="H52" s="47"/>
      <c r="I52" s="48"/>
      <c r="J52" s="48"/>
      <c r="K52" s="48"/>
      <c r="L52" s="48"/>
      <c r="M52" s="48"/>
      <c r="N52" s="56"/>
      <c r="O52" s="26"/>
    </row>
    <row r="53" spans="1:15" s="25" customFormat="1" ht="21.75" customHeight="1">
      <c r="A53" s="26"/>
      <c r="B53" s="31"/>
      <c r="C53" s="61">
        <v>4</v>
      </c>
      <c r="D53" s="44">
        <v>999200939</v>
      </c>
      <c r="E53" s="45" t="str">
        <f>VLOOKUP(D53,'[1]agrupadores maxilo_1'!$B$7:$H$86,7,FALSE)</f>
        <v>A - Placa per a maxil·lar en cirurgia ortognàtica, titani, vàries formes,mides i gruixos</v>
      </c>
      <c r="F53" s="46"/>
      <c r="G53" s="47"/>
      <c r="H53" s="47"/>
      <c r="I53" s="48"/>
      <c r="J53" s="48"/>
      <c r="K53" s="48"/>
      <c r="L53" s="48"/>
      <c r="M53" s="48"/>
      <c r="N53" s="56"/>
      <c r="O53" s="26"/>
    </row>
    <row r="54" spans="1:15" s="25" customFormat="1" ht="21.75" customHeight="1">
      <c r="A54" s="26"/>
      <c r="B54" s="31"/>
      <c r="C54" s="61">
        <v>4</v>
      </c>
      <c r="D54" s="44">
        <v>999200962</v>
      </c>
      <c r="E54" s="45" t="str">
        <f>VLOOKUP(D54,'[1]agrupadores maxilo_1'!$B$7:$H$86,7,FALSE)</f>
        <v>A - Placa per a mentó en cirurgia ortognàtica, titani, vàries mides i gruixos</v>
      </c>
      <c r="F54" s="46"/>
      <c r="G54" s="47"/>
      <c r="H54" s="47"/>
      <c r="I54" s="48"/>
      <c r="J54" s="48"/>
      <c r="K54" s="48"/>
      <c r="L54" s="48"/>
      <c r="M54" s="48"/>
      <c r="N54" s="56"/>
      <c r="O54" s="26"/>
    </row>
    <row r="55" spans="1:15" s="25" customFormat="1" ht="21.75" customHeight="1">
      <c r="A55" s="26"/>
      <c r="B55" s="31"/>
      <c r="C55" s="61">
        <v>4</v>
      </c>
      <c r="D55" s="44">
        <v>999201613</v>
      </c>
      <c r="E55" s="45" t="str">
        <f>VLOOKUP(D55,'[1]agrupadores maxilo_1'!$B$7:$H$86,7,FALSE)</f>
        <v>A - Placa de pont variable per a mandíbula en cirurgia ortognàtica, titani, vàries mides i gruixos</v>
      </c>
      <c r="F55" s="46"/>
      <c r="G55" s="47"/>
      <c r="H55" s="47"/>
      <c r="I55" s="48"/>
      <c r="J55" s="48"/>
      <c r="K55" s="48"/>
      <c r="L55" s="48"/>
      <c r="M55" s="48"/>
      <c r="N55" s="56"/>
      <c r="O55" s="26"/>
    </row>
    <row r="56" spans="1:15" s="25" customFormat="1" ht="21.75" customHeight="1">
      <c r="A56" s="26"/>
      <c r="B56" s="31"/>
      <c r="C56" s="61">
        <v>4</v>
      </c>
      <c r="D56" s="44">
        <v>999201557</v>
      </c>
      <c r="E56" s="45" t="str">
        <f>VLOOKUP(D56,'[1]agrupadores maxilo_1'!$B$7:$H$86,7,FALSE)</f>
        <v>A - Placa preformada per a maxil·lar en cirurgia ortognàtica, titani, vàries mides i gruixos</v>
      </c>
      <c r="F56" s="46"/>
      <c r="G56" s="47"/>
      <c r="H56" s="47"/>
      <c r="I56" s="48"/>
      <c r="J56" s="48"/>
      <c r="K56" s="48"/>
      <c r="L56" s="48"/>
      <c r="M56" s="48"/>
      <c r="N56" s="56"/>
      <c r="O56" s="26"/>
    </row>
    <row r="57" spans="1:15" s="25" customFormat="1" ht="21.75" customHeight="1">
      <c r="A57" s="26"/>
      <c r="B57" s="31"/>
      <c r="C57" s="61">
        <v>6</v>
      </c>
      <c r="D57" s="44">
        <v>999202210</v>
      </c>
      <c r="E57" s="45" t="str">
        <f>VLOOKUP(D57,'[1]agrupadores maxilo_1'!$B$7:$H$86,7,FALSE)</f>
        <v>A - Cargol cortical autoperforant cirurgia màxil·lo-facial titani, vàries mides i diàmetres.</v>
      </c>
      <c r="F57" s="46"/>
      <c r="G57" s="47"/>
      <c r="H57" s="47"/>
      <c r="I57" s="48"/>
      <c r="J57" s="48"/>
      <c r="K57" s="48"/>
      <c r="L57" s="48"/>
      <c r="M57" s="48"/>
      <c r="N57" s="56"/>
      <c r="O57" s="26"/>
    </row>
    <row r="58" spans="1:15" s="25" customFormat="1" ht="21.75" customHeight="1">
      <c r="A58" s="26"/>
      <c r="B58" s="31"/>
      <c r="C58" s="61">
        <v>6</v>
      </c>
      <c r="D58" s="44">
        <v>999201650</v>
      </c>
      <c r="E58" s="45" t="str">
        <f>VLOOKUP(D58,'[1]agrupadores maxilo_1'!$B$7:$H$86,7,FALSE)</f>
        <v>A - Cargol de bloqueig (locking) per a placa de reconstrucció mandibular titani, vàries mides i diàmetres</v>
      </c>
      <c r="F58" s="46"/>
      <c r="G58" s="47"/>
      <c r="H58" s="47"/>
      <c r="I58" s="48"/>
      <c r="J58" s="48"/>
      <c r="K58" s="48"/>
      <c r="L58" s="48"/>
      <c r="M58" s="48"/>
      <c r="N58" s="56"/>
      <c r="O58" s="26"/>
    </row>
    <row r="59" spans="1:15" s="25" customFormat="1" ht="21.75" customHeight="1">
      <c r="A59" s="26"/>
      <c r="B59" s="31"/>
      <c r="C59" s="61">
        <v>6</v>
      </c>
      <c r="D59" s="44">
        <v>999201832</v>
      </c>
      <c r="E59" s="45" t="str">
        <f>VLOOKUP(D59,'[1]agrupadores maxilo_1'!$B$7:$H$86,7,FALSE)</f>
        <v>A - Cargol cortical bloqueig màxil·lo-facial cap en creu titani, vàries mides i diàmetres.</v>
      </c>
      <c r="F59" s="46"/>
      <c r="G59" s="47"/>
      <c r="H59" s="47"/>
      <c r="I59" s="48"/>
      <c r="J59" s="48"/>
      <c r="K59" s="48"/>
      <c r="L59" s="48"/>
      <c r="M59" s="48"/>
      <c r="N59" s="56"/>
      <c r="O59" s="26"/>
    </row>
    <row r="60" spans="1:15" s="25" customFormat="1" ht="21.75" customHeight="1">
      <c r="A60" s="26"/>
      <c r="B60" s="31"/>
      <c r="C60" s="61">
        <v>6</v>
      </c>
      <c r="D60" s="44">
        <v>999201652</v>
      </c>
      <c r="E60" s="45" t="str">
        <f>VLOOKUP(D60,'[1]agrupadores maxilo_1'!$B$7:$H$86,7,FALSE)</f>
        <v>A - Cargol cortical autorroscant d'emergència màxil·lo-facial titani, vàries mides i diàmetres.</v>
      </c>
      <c r="F60" s="46"/>
      <c r="G60" s="47"/>
      <c r="H60" s="47"/>
      <c r="I60" s="48"/>
      <c r="J60" s="48"/>
      <c r="K60" s="48"/>
      <c r="L60" s="48"/>
      <c r="M60" s="48"/>
      <c r="N60" s="56"/>
      <c r="O60" s="26"/>
    </row>
    <row r="61" spans="1:15" s="25" customFormat="1" ht="21.75" customHeight="1">
      <c r="A61" s="26"/>
      <c r="B61" s="31"/>
      <c r="C61" s="61">
        <v>6</v>
      </c>
      <c r="D61" s="44">
        <v>999201375</v>
      </c>
      <c r="E61" s="45" t="str">
        <f>VLOOKUP(D61,'[1]agrupadores maxilo_1'!$B$7:$H$86,7,FALSE)</f>
        <v>A - Cargol cortical autorroscant per a mandíbula, titani, vàries mides i diàmetres</v>
      </c>
      <c r="F61" s="46"/>
      <c r="G61" s="47"/>
      <c r="H61" s="47"/>
      <c r="I61" s="48"/>
      <c r="J61" s="48"/>
      <c r="K61" s="48"/>
      <c r="L61" s="48"/>
      <c r="M61" s="48"/>
      <c r="N61" s="56"/>
      <c r="O61" s="26"/>
    </row>
    <row r="62" spans="1:15" s="25" customFormat="1" ht="21.75" customHeight="1">
      <c r="A62" s="26"/>
      <c r="B62" s="31"/>
      <c r="C62" s="61">
        <v>6</v>
      </c>
      <c r="D62" s="44">
        <v>999201033</v>
      </c>
      <c r="E62" s="45" t="str">
        <f>VLOOKUP(D62,'[1]agrupadores maxilo_1'!$B$7:$H$86,7,FALSE)</f>
        <v>A - Cargol per a placa de reconstrucció mandibular fins diàmetre 2.5mm titani, vàries mides</v>
      </c>
      <c r="F62" s="46"/>
      <c r="G62" s="47"/>
      <c r="H62" s="47"/>
      <c r="I62" s="48"/>
      <c r="J62" s="48"/>
      <c r="K62" s="48"/>
      <c r="L62" s="48"/>
      <c r="M62" s="48"/>
      <c r="N62" s="56"/>
      <c r="O62" s="26"/>
    </row>
    <row r="63" spans="1:15" s="25" customFormat="1" ht="21.75" customHeight="1">
      <c r="A63" s="26"/>
      <c r="B63" s="31"/>
      <c r="C63" s="61">
        <v>6</v>
      </c>
      <c r="D63" s="44">
        <v>999201197</v>
      </c>
      <c r="E63" s="45" t="str">
        <f>VLOOKUP(D63,'[1]agrupadores maxilo_1'!$B$7:$H$86,7,FALSE)</f>
        <v>A - Cargol per a placa de reconstrucció mandibular diàmetre superior a 2.5mm titani, vàries mides</v>
      </c>
      <c r="F63" s="46"/>
      <c r="G63" s="47"/>
      <c r="H63" s="47"/>
      <c r="I63" s="48"/>
      <c r="J63" s="48"/>
      <c r="K63" s="48"/>
      <c r="L63" s="48"/>
      <c r="M63" s="48"/>
      <c r="N63" s="56"/>
      <c r="O63" s="26"/>
    </row>
    <row r="64" spans="1:15" s="25" customFormat="1" ht="21.75" customHeight="1">
      <c r="A64" s="26"/>
      <c r="B64" s="31"/>
      <c r="C64" s="61">
        <v>6</v>
      </c>
      <c r="D64" s="44">
        <v>999201937</v>
      </c>
      <c r="E64" s="45" t="str">
        <f>VLOOKUP(D64,'[1]agrupadores maxilo_1'!$B$7:$H$86,7,FALSE)</f>
        <v>A - Malla per a reconstrucció mandíbular 3D, titani, vàries mides.</v>
      </c>
      <c r="F64" s="46"/>
      <c r="G64" s="47"/>
      <c r="H64" s="47"/>
      <c r="I64" s="48"/>
      <c r="J64" s="48"/>
      <c r="K64" s="48"/>
      <c r="L64" s="48"/>
      <c r="M64" s="48"/>
      <c r="N64" s="56"/>
      <c r="O64" s="26"/>
    </row>
    <row r="65" spans="1:15" s="25" customFormat="1" ht="21.75" customHeight="1">
      <c r="A65" s="26"/>
      <c r="B65" s="31"/>
      <c r="C65" s="61">
        <v>6</v>
      </c>
      <c r="D65" s="44">
        <v>999201656</v>
      </c>
      <c r="E65" s="45" t="str">
        <f>VLOOKUP(D65,'[1]agrupadores maxilo_1'!$B$7:$H$86,7,FALSE)</f>
        <v>A - Placa de bloqueig (locking) per a reconstrucció mandibular angulada fins a 6 forats titani, vàries mides</v>
      </c>
      <c r="F65" s="46"/>
      <c r="G65" s="47"/>
      <c r="H65" s="47"/>
      <c r="I65" s="48"/>
      <c r="J65" s="48"/>
      <c r="K65" s="48"/>
      <c r="L65" s="48"/>
      <c r="M65" s="48"/>
      <c r="N65" s="56"/>
      <c r="O65" s="26"/>
    </row>
    <row r="66" spans="1:15" s="25" customFormat="1" ht="21.75" customHeight="1">
      <c r="A66" s="26"/>
      <c r="B66" s="31"/>
      <c r="C66" s="61">
        <v>6</v>
      </c>
      <c r="D66" s="44">
        <v>999200946</v>
      </c>
      <c r="E66" s="45" t="str">
        <f>VLOOKUP(D66,'[1]agrupadores maxilo_1'!$B$7:$H$86,7,FALSE)</f>
        <v>A - Placa de bloqueig (locking) per a reconstrucció mandibular recta, titani, vàries mides</v>
      </c>
      <c r="F66" s="46"/>
      <c r="G66" s="47"/>
      <c r="H66" s="47"/>
      <c r="I66" s="48"/>
      <c r="J66" s="48"/>
      <c r="K66" s="48"/>
      <c r="L66" s="48"/>
      <c r="M66" s="48"/>
      <c r="N66" s="56"/>
      <c r="O66" s="26"/>
    </row>
    <row r="67" spans="1:15" s="25" customFormat="1" ht="21.75" customHeight="1">
      <c r="A67" s="26"/>
      <c r="B67" s="31"/>
      <c r="C67" s="61">
        <v>6</v>
      </c>
      <c r="D67" s="44">
        <v>999201651</v>
      </c>
      <c r="E67" s="45" t="str">
        <f>VLOOKUP(D67,'[1]agrupadores maxilo_1'!$B$7:$H$86,7,FALSE)</f>
        <v>A - Placa per a reconstrucció mandibular angulada més de 22 forats,titani, vàries mides</v>
      </c>
      <c r="F67" s="46"/>
      <c r="G67" s="47"/>
      <c r="H67" s="47"/>
      <c r="I67" s="48"/>
      <c r="J67" s="48"/>
      <c r="K67" s="48"/>
      <c r="L67" s="48"/>
      <c r="M67" s="48"/>
      <c r="N67" s="56"/>
      <c r="O67" s="26"/>
    </row>
    <row r="68" spans="1:15" s="25" customFormat="1" ht="21.75" customHeight="1">
      <c r="A68" s="26"/>
      <c r="B68" s="31"/>
      <c r="C68" s="61">
        <v>6</v>
      </c>
      <c r="D68" s="44">
        <v>999200959</v>
      </c>
      <c r="E68" s="45" t="str">
        <f>VLOOKUP(D68,'[1]agrupadores maxilo_1'!$B$7:$H$86,7,FALSE)</f>
        <v>A - Placa per a reconstrucció mandibular recta fins a 12 forats titani, vàries mides</v>
      </c>
      <c r="F68" s="46"/>
      <c r="G68" s="47"/>
      <c r="H68" s="47"/>
      <c r="I68" s="48"/>
      <c r="J68" s="48"/>
      <c r="K68" s="48"/>
      <c r="L68" s="48"/>
      <c r="M68" s="48"/>
      <c r="N68" s="56"/>
      <c r="O68" s="26"/>
    </row>
    <row r="69" spans="1:15" s="25" customFormat="1" ht="21.75" customHeight="1">
      <c r="A69" s="26"/>
      <c r="B69" s="31"/>
      <c r="C69" s="61">
        <v>6</v>
      </c>
      <c r="D69" s="44">
        <v>999201542</v>
      </c>
      <c r="E69" s="45" t="str">
        <f>VLOOKUP(D69,'[1]agrupadores maxilo_1'!$B$7:$H$86,7,FALSE)</f>
        <v>A - Placa per a reconstrucció mandíbular preformada 3D, titani, vàries mides</v>
      </c>
      <c r="F69" s="46"/>
      <c r="G69" s="47"/>
      <c r="H69" s="47"/>
      <c r="I69" s="48"/>
      <c r="J69" s="48"/>
      <c r="K69" s="48"/>
      <c r="L69" s="48"/>
      <c r="M69" s="48"/>
      <c r="N69" s="56"/>
      <c r="O69" s="26"/>
    </row>
    <row r="70" spans="1:15" s="25" customFormat="1" ht="21.75" customHeight="1">
      <c r="A70" s="26"/>
      <c r="B70" s="31"/>
      <c r="C70" s="61">
        <v>6</v>
      </c>
      <c r="D70" s="44">
        <v>999201572</v>
      </c>
      <c r="E70" s="45" t="str">
        <f>VLOOKUP(D70,'[1]agrupadores maxilo_1'!$B$7:$H$86,7,FALSE)</f>
        <v>A - Placa per a reconstrucció mandibular recta de més de 13 forats, titani, vàries mides</v>
      </c>
      <c r="F70" s="46"/>
      <c r="G70" s="47"/>
      <c r="H70" s="47"/>
      <c r="I70" s="48"/>
      <c r="J70" s="48"/>
      <c r="K70" s="48"/>
      <c r="L70" s="48"/>
      <c r="M70" s="48"/>
      <c r="N70" s="56"/>
      <c r="O70" s="26"/>
    </row>
    <row r="71" spans="1:15" s="25" customFormat="1" ht="21.75" customHeight="1">
      <c r="A71" s="26"/>
      <c r="B71" s="31"/>
      <c r="C71" s="61">
        <v>6</v>
      </c>
      <c r="D71" s="44">
        <v>999201256</v>
      </c>
      <c r="E71" s="45" t="str">
        <f>VLOOKUP(D71,'[1]agrupadores maxilo_1'!$B$7:$H$86,7,FALSE)</f>
        <v>A - Placa per a reconstrucció mandibular angulada fins a 21 forats,titani, vàries mides</v>
      </c>
      <c r="F71" s="46"/>
      <c r="G71" s="47"/>
      <c r="H71" s="47"/>
      <c r="I71" s="48"/>
      <c r="J71" s="48"/>
      <c r="K71" s="48"/>
      <c r="L71" s="48"/>
      <c r="M71" s="48"/>
      <c r="N71" s="56"/>
      <c r="O71" s="26"/>
    </row>
    <row r="72" spans="1:15" s="25" customFormat="1" ht="21.75" customHeight="1">
      <c r="A72" s="26"/>
      <c r="B72" s="31"/>
      <c r="C72" s="61">
        <v>6</v>
      </c>
      <c r="D72" s="44">
        <v>999201479</v>
      </c>
      <c r="E72" s="45" t="s">
        <v>31</v>
      </c>
      <c r="F72" s="46"/>
      <c r="G72" s="47"/>
      <c r="H72" s="47"/>
      <c r="I72" s="48"/>
      <c r="J72" s="48"/>
      <c r="K72" s="48"/>
      <c r="L72" s="48"/>
      <c r="M72" s="48"/>
      <c r="N72" s="56"/>
      <c r="O72" s="26"/>
    </row>
    <row r="73" spans="1:15" s="25" customFormat="1" ht="21.75" customHeight="1">
      <c r="A73" s="26"/>
      <c r="B73" s="31"/>
      <c r="C73" s="61">
        <v>6</v>
      </c>
      <c r="D73" s="44">
        <v>999200958</v>
      </c>
      <c r="E73" s="45" t="s">
        <v>32</v>
      </c>
      <c r="F73" s="46"/>
      <c r="G73" s="47"/>
      <c r="H73" s="47"/>
      <c r="I73" s="48"/>
      <c r="J73" s="48"/>
      <c r="K73" s="48"/>
      <c r="L73" s="48"/>
      <c r="M73" s="48"/>
      <c r="N73" s="56"/>
      <c r="O73" s="26"/>
    </row>
    <row r="74" spans="1:15" s="25" customFormat="1" ht="21.75" customHeight="1">
      <c r="A74" s="26"/>
      <c r="B74" s="31"/>
      <c r="C74" s="61">
        <v>6</v>
      </c>
      <c r="D74" s="44">
        <v>999201250</v>
      </c>
      <c r="E74" s="45" t="str">
        <f>VLOOKUP(D74,'[1]agrupadores maxilo_1'!$B$7:$H$86,7,FALSE)</f>
        <v>A- Placa de bloqueig per a reconstrucció corba 6 forats amb espai central variable,vàries mides</v>
      </c>
      <c r="F74" s="46"/>
      <c r="G74" s="47"/>
      <c r="H74" s="47"/>
      <c r="I74" s="48"/>
      <c r="J74" s="48"/>
      <c r="K74" s="48"/>
      <c r="L74" s="48"/>
      <c r="M74" s="48"/>
      <c r="N74" s="56"/>
      <c r="O74" s="26"/>
    </row>
    <row r="75" spans="1:15">
      <c r="A75" s="19"/>
      <c r="B75" s="19"/>
      <c r="C75" s="19"/>
      <c r="D75" s="20"/>
      <c r="E75" s="21"/>
      <c r="F75" s="21"/>
      <c r="G75" s="18"/>
      <c r="H75" s="18"/>
      <c r="I75" s="18"/>
      <c r="J75" s="18"/>
      <c r="K75" s="18"/>
      <c r="L75" s="18"/>
      <c r="M75" s="18"/>
      <c r="N75" s="18"/>
      <c r="O75" s="18"/>
    </row>
  </sheetData>
  <mergeCells count="10">
    <mergeCell ref="M15:N15"/>
    <mergeCell ref="K15:L15"/>
    <mergeCell ref="G14:H14"/>
    <mergeCell ref="I14:J14"/>
    <mergeCell ref="C15:C16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activeCell="C3" sqref="C3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9" width="13" customWidth="1"/>
    <col min="10" max="10" width="12.42578125" customWidth="1"/>
    <col min="11" max="11" width="2.140625" customWidth="1"/>
    <col min="250" max="250" width="2" customWidth="1"/>
    <col min="251" max="252" width="4.28515625" customWidth="1"/>
    <col min="253" max="253" width="9.85546875" customWidth="1"/>
    <col min="254" max="254" width="82.7109375" customWidth="1"/>
    <col min="255" max="255" width="14.85546875" bestFit="1" customWidth="1"/>
    <col min="256" max="256" width="9.5703125" customWidth="1"/>
    <col min="257" max="257" width="19.140625" customWidth="1"/>
    <col min="261" max="261" width="20.7109375" customWidth="1"/>
    <col min="262" max="262" width="10.7109375" customWidth="1"/>
    <col min="263" max="263" width="6.140625" customWidth="1"/>
    <col min="264" max="264" width="7.7109375" customWidth="1"/>
    <col min="265" max="265" width="7.28515625" customWidth="1"/>
    <col min="506" max="506" width="2" customWidth="1"/>
    <col min="507" max="508" width="4.28515625" customWidth="1"/>
    <col min="509" max="509" width="9.85546875" customWidth="1"/>
    <col min="510" max="510" width="82.7109375" customWidth="1"/>
    <col min="511" max="511" width="14.85546875" bestFit="1" customWidth="1"/>
    <col min="512" max="512" width="9.5703125" customWidth="1"/>
    <col min="513" max="513" width="19.140625" customWidth="1"/>
    <col min="517" max="517" width="20.7109375" customWidth="1"/>
    <col min="518" max="518" width="10.7109375" customWidth="1"/>
    <col min="519" max="519" width="6.140625" customWidth="1"/>
    <col min="520" max="520" width="7.7109375" customWidth="1"/>
    <col min="521" max="521" width="7.28515625" customWidth="1"/>
    <col min="762" max="762" width="2" customWidth="1"/>
    <col min="763" max="764" width="4.28515625" customWidth="1"/>
    <col min="765" max="765" width="9.85546875" customWidth="1"/>
    <col min="766" max="766" width="82.7109375" customWidth="1"/>
    <col min="767" max="767" width="14.85546875" bestFit="1" customWidth="1"/>
    <col min="768" max="768" width="9.5703125" customWidth="1"/>
    <col min="769" max="769" width="19.140625" customWidth="1"/>
    <col min="773" max="773" width="20.7109375" customWidth="1"/>
    <col min="774" max="774" width="10.7109375" customWidth="1"/>
    <col min="775" max="775" width="6.140625" customWidth="1"/>
    <col min="776" max="776" width="7.7109375" customWidth="1"/>
    <col min="777" max="777" width="7.28515625" customWidth="1"/>
    <col min="1018" max="1018" width="2" customWidth="1"/>
    <col min="1019" max="1020" width="4.28515625" customWidth="1"/>
    <col min="1021" max="1021" width="9.85546875" customWidth="1"/>
    <col min="1022" max="1022" width="82.7109375" customWidth="1"/>
    <col min="1023" max="1023" width="14.85546875" bestFit="1" customWidth="1"/>
    <col min="1024" max="1024" width="9.5703125" customWidth="1"/>
    <col min="1025" max="1025" width="19.140625" customWidth="1"/>
    <col min="1029" max="1029" width="20.7109375" customWidth="1"/>
    <col min="1030" max="1030" width="10.7109375" customWidth="1"/>
    <col min="1031" max="1031" width="6.140625" customWidth="1"/>
    <col min="1032" max="1032" width="7.7109375" customWidth="1"/>
    <col min="1033" max="1033" width="7.28515625" customWidth="1"/>
    <col min="1274" max="1274" width="2" customWidth="1"/>
    <col min="1275" max="1276" width="4.28515625" customWidth="1"/>
    <col min="1277" max="1277" width="9.85546875" customWidth="1"/>
    <col min="1278" max="1278" width="82.7109375" customWidth="1"/>
    <col min="1279" max="1279" width="14.85546875" bestFit="1" customWidth="1"/>
    <col min="1280" max="1280" width="9.5703125" customWidth="1"/>
    <col min="1281" max="1281" width="19.140625" customWidth="1"/>
    <col min="1285" max="1285" width="20.7109375" customWidth="1"/>
    <col min="1286" max="1286" width="10.7109375" customWidth="1"/>
    <col min="1287" max="1287" width="6.140625" customWidth="1"/>
    <col min="1288" max="1288" width="7.7109375" customWidth="1"/>
    <col min="1289" max="1289" width="7.28515625" customWidth="1"/>
    <col min="1530" max="1530" width="2" customWidth="1"/>
    <col min="1531" max="1532" width="4.28515625" customWidth="1"/>
    <col min="1533" max="1533" width="9.85546875" customWidth="1"/>
    <col min="1534" max="1534" width="82.7109375" customWidth="1"/>
    <col min="1535" max="1535" width="14.85546875" bestFit="1" customWidth="1"/>
    <col min="1536" max="1536" width="9.5703125" customWidth="1"/>
    <col min="1537" max="1537" width="19.140625" customWidth="1"/>
    <col min="1541" max="1541" width="20.7109375" customWidth="1"/>
    <col min="1542" max="1542" width="10.7109375" customWidth="1"/>
    <col min="1543" max="1543" width="6.140625" customWidth="1"/>
    <col min="1544" max="1544" width="7.7109375" customWidth="1"/>
    <col min="1545" max="1545" width="7.28515625" customWidth="1"/>
    <col min="1786" max="1786" width="2" customWidth="1"/>
    <col min="1787" max="1788" width="4.28515625" customWidth="1"/>
    <col min="1789" max="1789" width="9.85546875" customWidth="1"/>
    <col min="1790" max="1790" width="82.7109375" customWidth="1"/>
    <col min="1791" max="1791" width="14.85546875" bestFit="1" customWidth="1"/>
    <col min="1792" max="1792" width="9.5703125" customWidth="1"/>
    <col min="1793" max="1793" width="19.140625" customWidth="1"/>
    <col min="1797" max="1797" width="20.7109375" customWidth="1"/>
    <col min="1798" max="1798" width="10.7109375" customWidth="1"/>
    <col min="1799" max="1799" width="6.140625" customWidth="1"/>
    <col min="1800" max="1800" width="7.7109375" customWidth="1"/>
    <col min="1801" max="1801" width="7.28515625" customWidth="1"/>
    <col min="2042" max="2042" width="2" customWidth="1"/>
    <col min="2043" max="2044" width="4.28515625" customWidth="1"/>
    <col min="2045" max="2045" width="9.85546875" customWidth="1"/>
    <col min="2046" max="2046" width="82.7109375" customWidth="1"/>
    <col min="2047" max="2047" width="14.85546875" bestFit="1" customWidth="1"/>
    <col min="2048" max="2048" width="9.5703125" customWidth="1"/>
    <col min="2049" max="2049" width="19.140625" customWidth="1"/>
    <col min="2053" max="2053" width="20.7109375" customWidth="1"/>
    <col min="2054" max="2054" width="10.7109375" customWidth="1"/>
    <col min="2055" max="2055" width="6.140625" customWidth="1"/>
    <col min="2056" max="2056" width="7.7109375" customWidth="1"/>
    <col min="2057" max="2057" width="7.28515625" customWidth="1"/>
    <col min="2298" max="2298" width="2" customWidth="1"/>
    <col min="2299" max="2300" width="4.28515625" customWidth="1"/>
    <col min="2301" max="2301" width="9.85546875" customWidth="1"/>
    <col min="2302" max="2302" width="82.7109375" customWidth="1"/>
    <col min="2303" max="2303" width="14.85546875" bestFit="1" customWidth="1"/>
    <col min="2304" max="2304" width="9.5703125" customWidth="1"/>
    <col min="2305" max="2305" width="19.140625" customWidth="1"/>
    <col min="2309" max="2309" width="20.7109375" customWidth="1"/>
    <col min="2310" max="2310" width="10.7109375" customWidth="1"/>
    <col min="2311" max="2311" width="6.140625" customWidth="1"/>
    <col min="2312" max="2312" width="7.7109375" customWidth="1"/>
    <col min="2313" max="2313" width="7.28515625" customWidth="1"/>
    <col min="2554" max="2554" width="2" customWidth="1"/>
    <col min="2555" max="2556" width="4.28515625" customWidth="1"/>
    <col min="2557" max="2557" width="9.85546875" customWidth="1"/>
    <col min="2558" max="2558" width="82.7109375" customWidth="1"/>
    <col min="2559" max="2559" width="14.85546875" bestFit="1" customWidth="1"/>
    <col min="2560" max="2560" width="9.5703125" customWidth="1"/>
    <col min="2561" max="2561" width="19.140625" customWidth="1"/>
    <col min="2565" max="2565" width="20.7109375" customWidth="1"/>
    <col min="2566" max="2566" width="10.7109375" customWidth="1"/>
    <col min="2567" max="2567" width="6.140625" customWidth="1"/>
    <col min="2568" max="2568" width="7.7109375" customWidth="1"/>
    <col min="2569" max="2569" width="7.28515625" customWidth="1"/>
    <col min="2810" max="2810" width="2" customWidth="1"/>
    <col min="2811" max="2812" width="4.28515625" customWidth="1"/>
    <col min="2813" max="2813" width="9.85546875" customWidth="1"/>
    <col min="2814" max="2814" width="82.7109375" customWidth="1"/>
    <col min="2815" max="2815" width="14.85546875" bestFit="1" customWidth="1"/>
    <col min="2816" max="2816" width="9.5703125" customWidth="1"/>
    <col min="2817" max="2817" width="19.140625" customWidth="1"/>
    <col min="2821" max="2821" width="20.7109375" customWidth="1"/>
    <col min="2822" max="2822" width="10.7109375" customWidth="1"/>
    <col min="2823" max="2823" width="6.140625" customWidth="1"/>
    <col min="2824" max="2824" width="7.7109375" customWidth="1"/>
    <col min="2825" max="2825" width="7.28515625" customWidth="1"/>
    <col min="3066" max="3066" width="2" customWidth="1"/>
    <col min="3067" max="3068" width="4.28515625" customWidth="1"/>
    <col min="3069" max="3069" width="9.85546875" customWidth="1"/>
    <col min="3070" max="3070" width="82.7109375" customWidth="1"/>
    <col min="3071" max="3071" width="14.85546875" bestFit="1" customWidth="1"/>
    <col min="3072" max="3072" width="9.5703125" customWidth="1"/>
    <col min="3073" max="3073" width="19.140625" customWidth="1"/>
    <col min="3077" max="3077" width="20.7109375" customWidth="1"/>
    <col min="3078" max="3078" width="10.7109375" customWidth="1"/>
    <col min="3079" max="3079" width="6.140625" customWidth="1"/>
    <col min="3080" max="3080" width="7.7109375" customWidth="1"/>
    <col min="3081" max="3081" width="7.28515625" customWidth="1"/>
    <col min="3322" max="3322" width="2" customWidth="1"/>
    <col min="3323" max="3324" width="4.28515625" customWidth="1"/>
    <col min="3325" max="3325" width="9.85546875" customWidth="1"/>
    <col min="3326" max="3326" width="82.7109375" customWidth="1"/>
    <col min="3327" max="3327" width="14.85546875" bestFit="1" customWidth="1"/>
    <col min="3328" max="3328" width="9.5703125" customWidth="1"/>
    <col min="3329" max="3329" width="19.140625" customWidth="1"/>
    <col min="3333" max="3333" width="20.7109375" customWidth="1"/>
    <col min="3334" max="3334" width="10.7109375" customWidth="1"/>
    <col min="3335" max="3335" width="6.140625" customWidth="1"/>
    <col min="3336" max="3336" width="7.7109375" customWidth="1"/>
    <col min="3337" max="3337" width="7.28515625" customWidth="1"/>
    <col min="3578" max="3578" width="2" customWidth="1"/>
    <col min="3579" max="3580" width="4.28515625" customWidth="1"/>
    <col min="3581" max="3581" width="9.85546875" customWidth="1"/>
    <col min="3582" max="3582" width="82.7109375" customWidth="1"/>
    <col min="3583" max="3583" width="14.85546875" bestFit="1" customWidth="1"/>
    <col min="3584" max="3584" width="9.5703125" customWidth="1"/>
    <col min="3585" max="3585" width="19.140625" customWidth="1"/>
    <col min="3589" max="3589" width="20.7109375" customWidth="1"/>
    <col min="3590" max="3590" width="10.7109375" customWidth="1"/>
    <col min="3591" max="3591" width="6.140625" customWidth="1"/>
    <col min="3592" max="3592" width="7.7109375" customWidth="1"/>
    <col min="3593" max="3593" width="7.28515625" customWidth="1"/>
    <col min="3834" max="3834" width="2" customWidth="1"/>
    <col min="3835" max="3836" width="4.28515625" customWidth="1"/>
    <col min="3837" max="3837" width="9.85546875" customWidth="1"/>
    <col min="3838" max="3838" width="82.7109375" customWidth="1"/>
    <col min="3839" max="3839" width="14.85546875" bestFit="1" customWidth="1"/>
    <col min="3840" max="3840" width="9.5703125" customWidth="1"/>
    <col min="3841" max="3841" width="19.140625" customWidth="1"/>
    <col min="3845" max="3845" width="20.7109375" customWidth="1"/>
    <col min="3846" max="3846" width="10.7109375" customWidth="1"/>
    <col min="3847" max="3847" width="6.140625" customWidth="1"/>
    <col min="3848" max="3848" width="7.7109375" customWidth="1"/>
    <col min="3849" max="3849" width="7.28515625" customWidth="1"/>
    <col min="4090" max="4090" width="2" customWidth="1"/>
    <col min="4091" max="4092" width="4.28515625" customWidth="1"/>
    <col min="4093" max="4093" width="9.85546875" customWidth="1"/>
    <col min="4094" max="4094" width="82.7109375" customWidth="1"/>
    <col min="4095" max="4095" width="14.85546875" bestFit="1" customWidth="1"/>
    <col min="4096" max="4096" width="9.5703125" customWidth="1"/>
    <col min="4097" max="4097" width="19.140625" customWidth="1"/>
    <col min="4101" max="4101" width="20.7109375" customWidth="1"/>
    <col min="4102" max="4102" width="10.7109375" customWidth="1"/>
    <col min="4103" max="4103" width="6.140625" customWidth="1"/>
    <col min="4104" max="4104" width="7.7109375" customWidth="1"/>
    <col min="4105" max="4105" width="7.28515625" customWidth="1"/>
    <col min="4346" max="4346" width="2" customWidth="1"/>
    <col min="4347" max="4348" width="4.28515625" customWidth="1"/>
    <col min="4349" max="4349" width="9.85546875" customWidth="1"/>
    <col min="4350" max="4350" width="82.7109375" customWidth="1"/>
    <col min="4351" max="4351" width="14.85546875" bestFit="1" customWidth="1"/>
    <col min="4352" max="4352" width="9.5703125" customWidth="1"/>
    <col min="4353" max="4353" width="19.140625" customWidth="1"/>
    <col min="4357" max="4357" width="20.7109375" customWidth="1"/>
    <col min="4358" max="4358" width="10.7109375" customWidth="1"/>
    <col min="4359" max="4359" width="6.140625" customWidth="1"/>
    <col min="4360" max="4360" width="7.7109375" customWidth="1"/>
    <col min="4361" max="4361" width="7.28515625" customWidth="1"/>
    <col min="4602" max="4602" width="2" customWidth="1"/>
    <col min="4603" max="4604" width="4.28515625" customWidth="1"/>
    <col min="4605" max="4605" width="9.85546875" customWidth="1"/>
    <col min="4606" max="4606" width="82.7109375" customWidth="1"/>
    <col min="4607" max="4607" width="14.85546875" bestFit="1" customWidth="1"/>
    <col min="4608" max="4608" width="9.5703125" customWidth="1"/>
    <col min="4609" max="4609" width="19.140625" customWidth="1"/>
    <col min="4613" max="4613" width="20.7109375" customWidth="1"/>
    <col min="4614" max="4614" width="10.7109375" customWidth="1"/>
    <col min="4615" max="4615" width="6.140625" customWidth="1"/>
    <col min="4616" max="4616" width="7.7109375" customWidth="1"/>
    <col min="4617" max="4617" width="7.28515625" customWidth="1"/>
    <col min="4858" max="4858" width="2" customWidth="1"/>
    <col min="4859" max="4860" width="4.28515625" customWidth="1"/>
    <col min="4861" max="4861" width="9.85546875" customWidth="1"/>
    <col min="4862" max="4862" width="82.7109375" customWidth="1"/>
    <col min="4863" max="4863" width="14.85546875" bestFit="1" customWidth="1"/>
    <col min="4864" max="4864" width="9.5703125" customWidth="1"/>
    <col min="4865" max="4865" width="19.140625" customWidth="1"/>
    <col min="4869" max="4869" width="20.7109375" customWidth="1"/>
    <col min="4870" max="4870" width="10.7109375" customWidth="1"/>
    <col min="4871" max="4871" width="6.140625" customWidth="1"/>
    <col min="4872" max="4872" width="7.7109375" customWidth="1"/>
    <col min="4873" max="4873" width="7.28515625" customWidth="1"/>
    <col min="5114" max="5114" width="2" customWidth="1"/>
    <col min="5115" max="5116" width="4.28515625" customWidth="1"/>
    <col min="5117" max="5117" width="9.85546875" customWidth="1"/>
    <col min="5118" max="5118" width="82.7109375" customWidth="1"/>
    <col min="5119" max="5119" width="14.85546875" bestFit="1" customWidth="1"/>
    <col min="5120" max="5120" width="9.5703125" customWidth="1"/>
    <col min="5121" max="5121" width="19.140625" customWidth="1"/>
    <col min="5125" max="5125" width="20.7109375" customWidth="1"/>
    <col min="5126" max="5126" width="10.7109375" customWidth="1"/>
    <col min="5127" max="5127" width="6.140625" customWidth="1"/>
    <col min="5128" max="5128" width="7.7109375" customWidth="1"/>
    <col min="5129" max="5129" width="7.28515625" customWidth="1"/>
    <col min="5370" max="5370" width="2" customWidth="1"/>
    <col min="5371" max="5372" width="4.28515625" customWidth="1"/>
    <col min="5373" max="5373" width="9.85546875" customWidth="1"/>
    <col min="5374" max="5374" width="82.7109375" customWidth="1"/>
    <col min="5375" max="5375" width="14.85546875" bestFit="1" customWidth="1"/>
    <col min="5376" max="5376" width="9.5703125" customWidth="1"/>
    <col min="5377" max="5377" width="19.140625" customWidth="1"/>
    <col min="5381" max="5381" width="20.7109375" customWidth="1"/>
    <col min="5382" max="5382" width="10.7109375" customWidth="1"/>
    <col min="5383" max="5383" width="6.140625" customWidth="1"/>
    <col min="5384" max="5384" width="7.7109375" customWidth="1"/>
    <col min="5385" max="5385" width="7.28515625" customWidth="1"/>
    <col min="5626" max="5626" width="2" customWidth="1"/>
    <col min="5627" max="5628" width="4.28515625" customWidth="1"/>
    <col min="5629" max="5629" width="9.85546875" customWidth="1"/>
    <col min="5630" max="5630" width="82.7109375" customWidth="1"/>
    <col min="5631" max="5631" width="14.85546875" bestFit="1" customWidth="1"/>
    <col min="5632" max="5632" width="9.5703125" customWidth="1"/>
    <col min="5633" max="5633" width="19.140625" customWidth="1"/>
    <col min="5637" max="5637" width="20.7109375" customWidth="1"/>
    <col min="5638" max="5638" width="10.7109375" customWidth="1"/>
    <col min="5639" max="5639" width="6.140625" customWidth="1"/>
    <col min="5640" max="5640" width="7.7109375" customWidth="1"/>
    <col min="5641" max="5641" width="7.28515625" customWidth="1"/>
    <col min="5882" max="5882" width="2" customWidth="1"/>
    <col min="5883" max="5884" width="4.28515625" customWidth="1"/>
    <col min="5885" max="5885" width="9.85546875" customWidth="1"/>
    <col min="5886" max="5886" width="82.7109375" customWidth="1"/>
    <col min="5887" max="5887" width="14.85546875" bestFit="1" customWidth="1"/>
    <col min="5888" max="5888" width="9.5703125" customWidth="1"/>
    <col min="5889" max="5889" width="19.140625" customWidth="1"/>
    <col min="5893" max="5893" width="20.7109375" customWidth="1"/>
    <col min="5894" max="5894" width="10.7109375" customWidth="1"/>
    <col min="5895" max="5895" width="6.140625" customWidth="1"/>
    <col min="5896" max="5896" width="7.7109375" customWidth="1"/>
    <col min="5897" max="5897" width="7.28515625" customWidth="1"/>
    <col min="6138" max="6138" width="2" customWidth="1"/>
    <col min="6139" max="6140" width="4.28515625" customWidth="1"/>
    <col min="6141" max="6141" width="9.85546875" customWidth="1"/>
    <col min="6142" max="6142" width="82.7109375" customWidth="1"/>
    <col min="6143" max="6143" width="14.85546875" bestFit="1" customWidth="1"/>
    <col min="6144" max="6144" width="9.5703125" customWidth="1"/>
    <col min="6145" max="6145" width="19.140625" customWidth="1"/>
    <col min="6149" max="6149" width="20.7109375" customWidth="1"/>
    <col min="6150" max="6150" width="10.7109375" customWidth="1"/>
    <col min="6151" max="6151" width="6.140625" customWidth="1"/>
    <col min="6152" max="6152" width="7.7109375" customWidth="1"/>
    <col min="6153" max="6153" width="7.28515625" customWidth="1"/>
    <col min="6394" max="6394" width="2" customWidth="1"/>
    <col min="6395" max="6396" width="4.28515625" customWidth="1"/>
    <col min="6397" max="6397" width="9.85546875" customWidth="1"/>
    <col min="6398" max="6398" width="82.7109375" customWidth="1"/>
    <col min="6399" max="6399" width="14.85546875" bestFit="1" customWidth="1"/>
    <col min="6400" max="6400" width="9.5703125" customWidth="1"/>
    <col min="6401" max="6401" width="19.140625" customWidth="1"/>
    <col min="6405" max="6405" width="20.7109375" customWidth="1"/>
    <col min="6406" max="6406" width="10.7109375" customWidth="1"/>
    <col min="6407" max="6407" width="6.140625" customWidth="1"/>
    <col min="6408" max="6408" width="7.7109375" customWidth="1"/>
    <col min="6409" max="6409" width="7.28515625" customWidth="1"/>
    <col min="6650" max="6650" width="2" customWidth="1"/>
    <col min="6651" max="6652" width="4.28515625" customWidth="1"/>
    <col min="6653" max="6653" width="9.85546875" customWidth="1"/>
    <col min="6654" max="6654" width="82.7109375" customWidth="1"/>
    <col min="6655" max="6655" width="14.85546875" bestFit="1" customWidth="1"/>
    <col min="6656" max="6656" width="9.5703125" customWidth="1"/>
    <col min="6657" max="6657" width="19.140625" customWidth="1"/>
    <col min="6661" max="6661" width="20.7109375" customWidth="1"/>
    <col min="6662" max="6662" width="10.7109375" customWidth="1"/>
    <col min="6663" max="6663" width="6.140625" customWidth="1"/>
    <col min="6664" max="6664" width="7.7109375" customWidth="1"/>
    <col min="6665" max="6665" width="7.28515625" customWidth="1"/>
    <col min="6906" max="6906" width="2" customWidth="1"/>
    <col min="6907" max="6908" width="4.28515625" customWidth="1"/>
    <col min="6909" max="6909" width="9.85546875" customWidth="1"/>
    <col min="6910" max="6910" width="82.7109375" customWidth="1"/>
    <col min="6911" max="6911" width="14.85546875" bestFit="1" customWidth="1"/>
    <col min="6912" max="6912" width="9.5703125" customWidth="1"/>
    <col min="6913" max="6913" width="19.140625" customWidth="1"/>
    <col min="6917" max="6917" width="20.7109375" customWidth="1"/>
    <col min="6918" max="6918" width="10.7109375" customWidth="1"/>
    <col min="6919" max="6919" width="6.140625" customWidth="1"/>
    <col min="6920" max="6920" width="7.7109375" customWidth="1"/>
    <col min="6921" max="6921" width="7.28515625" customWidth="1"/>
    <col min="7162" max="7162" width="2" customWidth="1"/>
    <col min="7163" max="7164" width="4.28515625" customWidth="1"/>
    <col min="7165" max="7165" width="9.85546875" customWidth="1"/>
    <col min="7166" max="7166" width="82.7109375" customWidth="1"/>
    <col min="7167" max="7167" width="14.85546875" bestFit="1" customWidth="1"/>
    <col min="7168" max="7168" width="9.5703125" customWidth="1"/>
    <col min="7169" max="7169" width="19.140625" customWidth="1"/>
    <col min="7173" max="7173" width="20.7109375" customWidth="1"/>
    <col min="7174" max="7174" width="10.7109375" customWidth="1"/>
    <col min="7175" max="7175" width="6.140625" customWidth="1"/>
    <col min="7176" max="7176" width="7.7109375" customWidth="1"/>
    <col min="7177" max="7177" width="7.28515625" customWidth="1"/>
    <col min="7418" max="7418" width="2" customWidth="1"/>
    <col min="7419" max="7420" width="4.28515625" customWidth="1"/>
    <col min="7421" max="7421" width="9.85546875" customWidth="1"/>
    <col min="7422" max="7422" width="82.7109375" customWidth="1"/>
    <col min="7423" max="7423" width="14.85546875" bestFit="1" customWidth="1"/>
    <col min="7424" max="7424" width="9.5703125" customWidth="1"/>
    <col min="7425" max="7425" width="19.140625" customWidth="1"/>
    <col min="7429" max="7429" width="20.7109375" customWidth="1"/>
    <col min="7430" max="7430" width="10.7109375" customWidth="1"/>
    <col min="7431" max="7431" width="6.140625" customWidth="1"/>
    <col min="7432" max="7432" width="7.7109375" customWidth="1"/>
    <col min="7433" max="7433" width="7.28515625" customWidth="1"/>
    <col min="7674" max="7674" width="2" customWidth="1"/>
    <col min="7675" max="7676" width="4.28515625" customWidth="1"/>
    <col min="7677" max="7677" width="9.85546875" customWidth="1"/>
    <col min="7678" max="7678" width="82.7109375" customWidth="1"/>
    <col min="7679" max="7679" width="14.85546875" bestFit="1" customWidth="1"/>
    <col min="7680" max="7680" width="9.5703125" customWidth="1"/>
    <col min="7681" max="7681" width="19.140625" customWidth="1"/>
    <col min="7685" max="7685" width="20.7109375" customWidth="1"/>
    <col min="7686" max="7686" width="10.7109375" customWidth="1"/>
    <col min="7687" max="7687" width="6.140625" customWidth="1"/>
    <col min="7688" max="7688" width="7.7109375" customWidth="1"/>
    <col min="7689" max="7689" width="7.28515625" customWidth="1"/>
    <col min="7930" max="7930" width="2" customWidth="1"/>
    <col min="7931" max="7932" width="4.28515625" customWidth="1"/>
    <col min="7933" max="7933" width="9.85546875" customWidth="1"/>
    <col min="7934" max="7934" width="82.7109375" customWidth="1"/>
    <col min="7935" max="7935" width="14.85546875" bestFit="1" customWidth="1"/>
    <col min="7936" max="7936" width="9.5703125" customWidth="1"/>
    <col min="7937" max="7937" width="19.140625" customWidth="1"/>
    <col min="7941" max="7941" width="20.7109375" customWidth="1"/>
    <col min="7942" max="7942" width="10.7109375" customWidth="1"/>
    <col min="7943" max="7943" width="6.140625" customWidth="1"/>
    <col min="7944" max="7944" width="7.7109375" customWidth="1"/>
    <col min="7945" max="7945" width="7.28515625" customWidth="1"/>
    <col min="8186" max="8186" width="2" customWidth="1"/>
    <col min="8187" max="8188" width="4.28515625" customWidth="1"/>
    <col min="8189" max="8189" width="9.85546875" customWidth="1"/>
    <col min="8190" max="8190" width="82.7109375" customWidth="1"/>
    <col min="8191" max="8191" width="14.85546875" bestFit="1" customWidth="1"/>
    <col min="8192" max="8192" width="9.5703125" customWidth="1"/>
    <col min="8193" max="8193" width="19.140625" customWidth="1"/>
    <col min="8197" max="8197" width="20.7109375" customWidth="1"/>
    <col min="8198" max="8198" width="10.7109375" customWidth="1"/>
    <col min="8199" max="8199" width="6.140625" customWidth="1"/>
    <col min="8200" max="8200" width="7.7109375" customWidth="1"/>
    <col min="8201" max="8201" width="7.28515625" customWidth="1"/>
    <col min="8442" max="8442" width="2" customWidth="1"/>
    <col min="8443" max="8444" width="4.28515625" customWidth="1"/>
    <col min="8445" max="8445" width="9.85546875" customWidth="1"/>
    <col min="8446" max="8446" width="82.7109375" customWidth="1"/>
    <col min="8447" max="8447" width="14.85546875" bestFit="1" customWidth="1"/>
    <col min="8448" max="8448" width="9.5703125" customWidth="1"/>
    <col min="8449" max="8449" width="19.140625" customWidth="1"/>
    <col min="8453" max="8453" width="20.7109375" customWidth="1"/>
    <col min="8454" max="8454" width="10.7109375" customWidth="1"/>
    <col min="8455" max="8455" width="6.140625" customWidth="1"/>
    <col min="8456" max="8456" width="7.7109375" customWidth="1"/>
    <col min="8457" max="8457" width="7.28515625" customWidth="1"/>
    <col min="8698" max="8698" width="2" customWidth="1"/>
    <col min="8699" max="8700" width="4.28515625" customWidth="1"/>
    <col min="8701" max="8701" width="9.85546875" customWidth="1"/>
    <col min="8702" max="8702" width="82.7109375" customWidth="1"/>
    <col min="8703" max="8703" width="14.85546875" bestFit="1" customWidth="1"/>
    <col min="8704" max="8704" width="9.5703125" customWidth="1"/>
    <col min="8705" max="8705" width="19.140625" customWidth="1"/>
    <col min="8709" max="8709" width="20.7109375" customWidth="1"/>
    <col min="8710" max="8710" width="10.7109375" customWidth="1"/>
    <col min="8711" max="8711" width="6.140625" customWidth="1"/>
    <col min="8712" max="8712" width="7.7109375" customWidth="1"/>
    <col min="8713" max="8713" width="7.28515625" customWidth="1"/>
    <col min="8954" max="8954" width="2" customWidth="1"/>
    <col min="8955" max="8956" width="4.28515625" customWidth="1"/>
    <col min="8957" max="8957" width="9.85546875" customWidth="1"/>
    <col min="8958" max="8958" width="82.7109375" customWidth="1"/>
    <col min="8959" max="8959" width="14.85546875" bestFit="1" customWidth="1"/>
    <col min="8960" max="8960" width="9.5703125" customWidth="1"/>
    <col min="8961" max="8961" width="19.140625" customWidth="1"/>
    <col min="8965" max="8965" width="20.7109375" customWidth="1"/>
    <col min="8966" max="8966" width="10.7109375" customWidth="1"/>
    <col min="8967" max="8967" width="6.140625" customWidth="1"/>
    <col min="8968" max="8968" width="7.7109375" customWidth="1"/>
    <col min="8969" max="8969" width="7.28515625" customWidth="1"/>
    <col min="9210" max="9210" width="2" customWidth="1"/>
    <col min="9211" max="9212" width="4.28515625" customWidth="1"/>
    <col min="9213" max="9213" width="9.85546875" customWidth="1"/>
    <col min="9214" max="9214" width="82.7109375" customWidth="1"/>
    <col min="9215" max="9215" width="14.85546875" bestFit="1" customWidth="1"/>
    <col min="9216" max="9216" width="9.5703125" customWidth="1"/>
    <col min="9217" max="9217" width="19.140625" customWidth="1"/>
    <col min="9221" max="9221" width="20.7109375" customWidth="1"/>
    <col min="9222" max="9222" width="10.7109375" customWidth="1"/>
    <col min="9223" max="9223" width="6.140625" customWidth="1"/>
    <col min="9224" max="9224" width="7.7109375" customWidth="1"/>
    <col min="9225" max="9225" width="7.28515625" customWidth="1"/>
    <col min="9466" max="9466" width="2" customWidth="1"/>
    <col min="9467" max="9468" width="4.28515625" customWidth="1"/>
    <col min="9469" max="9469" width="9.85546875" customWidth="1"/>
    <col min="9470" max="9470" width="82.7109375" customWidth="1"/>
    <col min="9471" max="9471" width="14.85546875" bestFit="1" customWidth="1"/>
    <col min="9472" max="9472" width="9.5703125" customWidth="1"/>
    <col min="9473" max="9473" width="19.140625" customWidth="1"/>
    <col min="9477" max="9477" width="20.7109375" customWidth="1"/>
    <col min="9478" max="9478" width="10.7109375" customWidth="1"/>
    <col min="9479" max="9479" width="6.140625" customWidth="1"/>
    <col min="9480" max="9480" width="7.7109375" customWidth="1"/>
    <col min="9481" max="9481" width="7.28515625" customWidth="1"/>
    <col min="9722" max="9722" width="2" customWidth="1"/>
    <col min="9723" max="9724" width="4.28515625" customWidth="1"/>
    <col min="9725" max="9725" width="9.85546875" customWidth="1"/>
    <col min="9726" max="9726" width="82.7109375" customWidth="1"/>
    <col min="9727" max="9727" width="14.85546875" bestFit="1" customWidth="1"/>
    <col min="9728" max="9728" width="9.5703125" customWidth="1"/>
    <col min="9729" max="9729" width="19.140625" customWidth="1"/>
    <col min="9733" max="9733" width="20.7109375" customWidth="1"/>
    <col min="9734" max="9734" width="10.7109375" customWidth="1"/>
    <col min="9735" max="9735" width="6.140625" customWidth="1"/>
    <col min="9736" max="9736" width="7.7109375" customWidth="1"/>
    <col min="9737" max="9737" width="7.28515625" customWidth="1"/>
    <col min="9978" max="9978" width="2" customWidth="1"/>
    <col min="9979" max="9980" width="4.28515625" customWidth="1"/>
    <col min="9981" max="9981" width="9.85546875" customWidth="1"/>
    <col min="9982" max="9982" width="82.7109375" customWidth="1"/>
    <col min="9983" max="9983" width="14.85546875" bestFit="1" customWidth="1"/>
    <col min="9984" max="9984" width="9.5703125" customWidth="1"/>
    <col min="9985" max="9985" width="19.140625" customWidth="1"/>
    <col min="9989" max="9989" width="20.7109375" customWidth="1"/>
    <col min="9990" max="9990" width="10.7109375" customWidth="1"/>
    <col min="9991" max="9991" width="6.140625" customWidth="1"/>
    <col min="9992" max="9992" width="7.7109375" customWidth="1"/>
    <col min="9993" max="9993" width="7.28515625" customWidth="1"/>
    <col min="10234" max="10234" width="2" customWidth="1"/>
    <col min="10235" max="10236" width="4.28515625" customWidth="1"/>
    <col min="10237" max="10237" width="9.85546875" customWidth="1"/>
    <col min="10238" max="10238" width="82.7109375" customWidth="1"/>
    <col min="10239" max="10239" width="14.85546875" bestFit="1" customWidth="1"/>
    <col min="10240" max="10240" width="9.5703125" customWidth="1"/>
    <col min="10241" max="10241" width="19.140625" customWidth="1"/>
    <col min="10245" max="10245" width="20.7109375" customWidth="1"/>
    <col min="10246" max="10246" width="10.7109375" customWidth="1"/>
    <col min="10247" max="10247" width="6.140625" customWidth="1"/>
    <col min="10248" max="10248" width="7.7109375" customWidth="1"/>
    <col min="10249" max="10249" width="7.28515625" customWidth="1"/>
    <col min="10490" max="10490" width="2" customWidth="1"/>
    <col min="10491" max="10492" width="4.28515625" customWidth="1"/>
    <col min="10493" max="10493" width="9.85546875" customWidth="1"/>
    <col min="10494" max="10494" width="82.7109375" customWidth="1"/>
    <col min="10495" max="10495" width="14.85546875" bestFit="1" customWidth="1"/>
    <col min="10496" max="10496" width="9.5703125" customWidth="1"/>
    <col min="10497" max="10497" width="19.140625" customWidth="1"/>
    <col min="10501" max="10501" width="20.7109375" customWidth="1"/>
    <col min="10502" max="10502" width="10.7109375" customWidth="1"/>
    <col min="10503" max="10503" width="6.140625" customWidth="1"/>
    <col min="10504" max="10504" width="7.7109375" customWidth="1"/>
    <col min="10505" max="10505" width="7.28515625" customWidth="1"/>
    <col min="10746" max="10746" width="2" customWidth="1"/>
    <col min="10747" max="10748" width="4.28515625" customWidth="1"/>
    <col min="10749" max="10749" width="9.85546875" customWidth="1"/>
    <col min="10750" max="10750" width="82.7109375" customWidth="1"/>
    <col min="10751" max="10751" width="14.85546875" bestFit="1" customWidth="1"/>
    <col min="10752" max="10752" width="9.5703125" customWidth="1"/>
    <col min="10753" max="10753" width="19.140625" customWidth="1"/>
    <col min="10757" max="10757" width="20.7109375" customWidth="1"/>
    <col min="10758" max="10758" width="10.7109375" customWidth="1"/>
    <col min="10759" max="10759" width="6.140625" customWidth="1"/>
    <col min="10760" max="10760" width="7.7109375" customWidth="1"/>
    <col min="10761" max="10761" width="7.28515625" customWidth="1"/>
    <col min="11002" max="11002" width="2" customWidth="1"/>
    <col min="11003" max="11004" width="4.28515625" customWidth="1"/>
    <col min="11005" max="11005" width="9.85546875" customWidth="1"/>
    <col min="11006" max="11006" width="82.7109375" customWidth="1"/>
    <col min="11007" max="11007" width="14.85546875" bestFit="1" customWidth="1"/>
    <col min="11008" max="11008" width="9.5703125" customWidth="1"/>
    <col min="11009" max="11009" width="19.140625" customWidth="1"/>
    <col min="11013" max="11013" width="20.7109375" customWidth="1"/>
    <col min="11014" max="11014" width="10.7109375" customWidth="1"/>
    <col min="11015" max="11015" width="6.140625" customWidth="1"/>
    <col min="11016" max="11016" width="7.7109375" customWidth="1"/>
    <col min="11017" max="11017" width="7.28515625" customWidth="1"/>
    <col min="11258" max="11258" width="2" customWidth="1"/>
    <col min="11259" max="11260" width="4.28515625" customWidth="1"/>
    <col min="11261" max="11261" width="9.85546875" customWidth="1"/>
    <col min="11262" max="11262" width="82.7109375" customWidth="1"/>
    <col min="11263" max="11263" width="14.85546875" bestFit="1" customWidth="1"/>
    <col min="11264" max="11264" width="9.5703125" customWidth="1"/>
    <col min="11265" max="11265" width="19.140625" customWidth="1"/>
    <col min="11269" max="11269" width="20.7109375" customWidth="1"/>
    <col min="11270" max="11270" width="10.7109375" customWidth="1"/>
    <col min="11271" max="11271" width="6.140625" customWidth="1"/>
    <col min="11272" max="11272" width="7.7109375" customWidth="1"/>
    <col min="11273" max="11273" width="7.28515625" customWidth="1"/>
    <col min="11514" max="11514" width="2" customWidth="1"/>
    <col min="11515" max="11516" width="4.28515625" customWidth="1"/>
    <col min="11517" max="11517" width="9.85546875" customWidth="1"/>
    <col min="11518" max="11518" width="82.7109375" customWidth="1"/>
    <col min="11519" max="11519" width="14.85546875" bestFit="1" customWidth="1"/>
    <col min="11520" max="11520" width="9.5703125" customWidth="1"/>
    <col min="11521" max="11521" width="19.140625" customWidth="1"/>
    <col min="11525" max="11525" width="20.7109375" customWidth="1"/>
    <col min="11526" max="11526" width="10.7109375" customWidth="1"/>
    <col min="11527" max="11527" width="6.140625" customWidth="1"/>
    <col min="11528" max="11528" width="7.7109375" customWidth="1"/>
    <col min="11529" max="11529" width="7.28515625" customWidth="1"/>
    <col min="11770" max="11770" width="2" customWidth="1"/>
    <col min="11771" max="11772" width="4.28515625" customWidth="1"/>
    <col min="11773" max="11773" width="9.85546875" customWidth="1"/>
    <col min="11774" max="11774" width="82.7109375" customWidth="1"/>
    <col min="11775" max="11775" width="14.85546875" bestFit="1" customWidth="1"/>
    <col min="11776" max="11776" width="9.5703125" customWidth="1"/>
    <col min="11777" max="11777" width="19.140625" customWidth="1"/>
    <col min="11781" max="11781" width="20.7109375" customWidth="1"/>
    <col min="11782" max="11782" width="10.7109375" customWidth="1"/>
    <col min="11783" max="11783" width="6.140625" customWidth="1"/>
    <col min="11784" max="11784" width="7.7109375" customWidth="1"/>
    <col min="11785" max="11785" width="7.28515625" customWidth="1"/>
    <col min="12026" max="12026" width="2" customWidth="1"/>
    <col min="12027" max="12028" width="4.28515625" customWidth="1"/>
    <col min="12029" max="12029" width="9.85546875" customWidth="1"/>
    <col min="12030" max="12030" width="82.7109375" customWidth="1"/>
    <col min="12031" max="12031" width="14.85546875" bestFit="1" customWidth="1"/>
    <col min="12032" max="12032" width="9.5703125" customWidth="1"/>
    <col min="12033" max="12033" width="19.140625" customWidth="1"/>
    <col min="12037" max="12037" width="20.7109375" customWidth="1"/>
    <col min="12038" max="12038" width="10.7109375" customWidth="1"/>
    <col min="12039" max="12039" width="6.140625" customWidth="1"/>
    <col min="12040" max="12040" width="7.7109375" customWidth="1"/>
    <col min="12041" max="12041" width="7.28515625" customWidth="1"/>
    <col min="12282" max="12282" width="2" customWidth="1"/>
    <col min="12283" max="12284" width="4.28515625" customWidth="1"/>
    <col min="12285" max="12285" width="9.85546875" customWidth="1"/>
    <col min="12286" max="12286" width="82.7109375" customWidth="1"/>
    <col min="12287" max="12287" width="14.85546875" bestFit="1" customWidth="1"/>
    <col min="12288" max="12288" width="9.5703125" customWidth="1"/>
    <col min="12289" max="12289" width="19.140625" customWidth="1"/>
    <col min="12293" max="12293" width="20.7109375" customWidth="1"/>
    <col min="12294" max="12294" width="10.7109375" customWidth="1"/>
    <col min="12295" max="12295" width="6.140625" customWidth="1"/>
    <col min="12296" max="12296" width="7.7109375" customWidth="1"/>
    <col min="12297" max="12297" width="7.28515625" customWidth="1"/>
    <col min="12538" max="12538" width="2" customWidth="1"/>
    <col min="12539" max="12540" width="4.28515625" customWidth="1"/>
    <col min="12541" max="12541" width="9.85546875" customWidth="1"/>
    <col min="12542" max="12542" width="82.7109375" customWidth="1"/>
    <col min="12543" max="12543" width="14.85546875" bestFit="1" customWidth="1"/>
    <col min="12544" max="12544" width="9.5703125" customWidth="1"/>
    <col min="12545" max="12545" width="19.140625" customWidth="1"/>
    <col min="12549" max="12549" width="20.7109375" customWidth="1"/>
    <col min="12550" max="12550" width="10.7109375" customWidth="1"/>
    <col min="12551" max="12551" width="6.140625" customWidth="1"/>
    <col min="12552" max="12552" width="7.7109375" customWidth="1"/>
    <col min="12553" max="12553" width="7.28515625" customWidth="1"/>
    <col min="12794" max="12794" width="2" customWidth="1"/>
    <col min="12795" max="12796" width="4.28515625" customWidth="1"/>
    <col min="12797" max="12797" width="9.85546875" customWidth="1"/>
    <col min="12798" max="12798" width="82.7109375" customWidth="1"/>
    <col min="12799" max="12799" width="14.85546875" bestFit="1" customWidth="1"/>
    <col min="12800" max="12800" width="9.5703125" customWidth="1"/>
    <col min="12801" max="12801" width="19.140625" customWidth="1"/>
    <col min="12805" max="12805" width="20.7109375" customWidth="1"/>
    <col min="12806" max="12806" width="10.7109375" customWidth="1"/>
    <col min="12807" max="12807" width="6.140625" customWidth="1"/>
    <col min="12808" max="12808" width="7.7109375" customWidth="1"/>
    <col min="12809" max="12809" width="7.28515625" customWidth="1"/>
    <col min="13050" max="13050" width="2" customWidth="1"/>
    <col min="13051" max="13052" width="4.28515625" customWidth="1"/>
    <col min="13053" max="13053" width="9.85546875" customWidth="1"/>
    <col min="13054" max="13054" width="82.7109375" customWidth="1"/>
    <col min="13055" max="13055" width="14.85546875" bestFit="1" customWidth="1"/>
    <col min="13056" max="13056" width="9.5703125" customWidth="1"/>
    <col min="13057" max="13057" width="19.140625" customWidth="1"/>
    <col min="13061" max="13061" width="20.7109375" customWidth="1"/>
    <col min="13062" max="13062" width="10.7109375" customWidth="1"/>
    <col min="13063" max="13063" width="6.140625" customWidth="1"/>
    <col min="13064" max="13064" width="7.7109375" customWidth="1"/>
    <col min="13065" max="13065" width="7.28515625" customWidth="1"/>
    <col min="13306" max="13306" width="2" customWidth="1"/>
    <col min="13307" max="13308" width="4.28515625" customWidth="1"/>
    <col min="13309" max="13309" width="9.85546875" customWidth="1"/>
    <col min="13310" max="13310" width="82.7109375" customWidth="1"/>
    <col min="13311" max="13311" width="14.85546875" bestFit="1" customWidth="1"/>
    <col min="13312" max="13312" width="9.5703125" customWidth="1"/>
    <col min="13313" max="13313" width="19.140625" customWidth="1"/>
    <col min="13317" max="13317" width="20.7109375" customWidth="1"/>
    <col min="13318" max="13318" width="10.7109375" customWidth="1"/>
    <col min="13319" max="13319" width="6.140625" customWidth="1"/>
    <col min="13320" max="13320" width="7.7109375" customWidth="1"/>
    <col min="13321" max="13321" width="7.28515625" customWidth="1"/>
    <col min="13562" max="13562" width="2" customWidth="1"/>
    <col min="13563" max="13564" width="4.28515625" customWidth="1"/>
    <col min="13565" max="13565" width="9.85546875" customWidth="1"/>
    <col min="13566" max="13566" width="82.7109375" customWidth="1"/>
    <col min="13567" max="13567" width="14.85546875" bestFit="1" customWidth="1"/>
    <col min="13568" max="13568" width="9.5703125" customWidth="1"/>
    <col min="13569" max="13569" width="19.140625" customWidth="1"/>
    <col min="13573" max="13573" width="20.7109375" customWidth="1"/>
    <col min="13574" max="13574" width="10.7109375" customWidth="1"/>
    <col min="13575" max="13575" width="6.140625" customWidth="1"/>
    <col min="13576" max="13576" width="7.7109375" customWidth="1"/>
    <col min="13577" max="13577" width="7.28515625" customWidth="1"/>
    <col min="13818" max="13818" width="2" customWidth="1"/>
    <col min="13819" max="13820" width="4.28515625" customWidth="1"/>
    <col min="13821" max="13821" width="9.85546875" customWidth="1"/>
    <col min="13822" max="13822" width="82.7109375" customWidth="1"/>
    <col min="13823" max="13823" width="14.85546875" bestFit="1" customWidth="1"/>
    <col min="13824" max="13824" width="9.5703125" customWidth="1"/>
    <col min="13825" max="13825" width="19.140625" customWidth="1"/>
    <col min="13829" max="13829" width="20.7109375" customWidth="1"/>
    <col min="13830" max="13830" width="10.7109375" customWidth="1"/>
    <col min="13831" max="13831" width="6.140625" customWidth="1"/>
    <col min="13832" max="13832" width="7.7109375" customWidth="1"/>
    <col min="13833" max="13833" width="7.28515625" customWidth="1"/>
    <col min="14074" max="14074" width="2" customWidth="1"/>
    <col min="14075" max="14076" width="4.28515625" customWidth="1"/>
    <col min="14077" max="14077" width="9.85546875" customWidth="1"/>
    <col min="14078" max="14078" width="82.7109375" customWidth="1"/>
    <col min="14079" max="14079" width="14.85546875" bestFit="1" customWidth="1"/>
    <col min="14080" max="14080" width="9.5703125" customWidth="1"/>
    <col min="14081" max="14081" width="19.140625" customWidth="1"/>
    <col min="14085" max="14085" width="20.7109375" customWidth="1"/>
    <col min="14086" max="14086" width="10.7109375" customWidth="1"/>
    <col min="14087" max="14087" width="6.140625" customWidth="1"/>
    <col min="14088" max="14088" width="7.7109375" customWidth="1"/>
    <col min="14089" max="14089" width="7.28515625" customWidth="1"/>
    <col min="14330" max="14330" width="2" customWidth="1"/>
    <col min="14331" max="14332" width="4.28515625" customWidth="1"/>
    <col min="14333" max="14333" width="9.85546875" customWidth="1"/>
    <col min="14334" max="14334" width="82.7109375" customWidth="1"/>
    <col min="14335" max="14335" width="14.85546875" bestFit="1" customWidth="1"/>
    <col min="14336" max="14336" width="9.5703125" customWidth="1"/>
    <col min="14337" max="14337" width="19.140625" customWidth="1"/>
    <col min="14341" max="14341" width="20.7109375" customWidth="1"/>
    <col min="14342" max="14342" width="10.7109375" customWidth="1"/>
    <col min="14343" max="14343" width="6.140625" customWidth="1"/>
    <col min="14344" max="14344" width="7.7109375" customWidth="1"/>
    <col min="14345" max="14345" width="7.28515625" customWidth="1"/>
    <col min="14586" max="14586" width="2" customWidth="1"/>
    <col min="14587" max="14588" width="4.28515625" customWidth="1"/>
    <col min="14589" max="14589" width="9.85546875" customWidth="1"/>
    <col min="14590" max="14590" width="82.7109375" customWidth="1"/>
    <col min="14591" max="14591" width="14.85546875" bestFit="1" customWidth="1"/>
    <col min="14592" max="14592" width="9.5703125" customWidth="1"/>
    <col min="14593" max="14593" width="19.140625" customWidth="1"/>
    <col min="14597" max="14597" width="20.7109375" customWidth="1"/>
    <col min="14598" max="14598" width="10.7109375" customWidth="1"/>
    <col min="14599" max="14599" width="6.140625" customWidth="1"/>
    <col min="14600" max="14600" width="7.7109375" customWidth="1"/>
    <col min="14601" max="14601" width="7.28515625" customWidth="1"/>
    <col min="14842" max="14842" width="2" customWidth="1"/>
    <col min="14843" max="14844" width="4.28515625" customWidth="1"/>
    <col min="14845" max="14845" width="9.85546875" customWidth="1"/>
    <col min="14846" max="14846" width="82.7109375" customWidth="1"/>
    <col min="14847" max="14847" width="14.85546875" bestFit="1" customWidth="1"/>
    <col min="14848" max="14848" width="9.5703125" customWidth="1"/>
    <col min="14849" max="14849" width="19.140625" customWidth="1"/>
    <col min="14853" max="14853" width="20.7109375" customWidth="1"/>
    <col min="14854" max="14854" width="10.7109375" customWidth="1"/>
    <col min="14855" max="14855" width="6.140625" customWidth="1"/>
    <col min="14856" max="14856" width="7.7109375" customWidth="1"/>
    <col min="14857" max="14857" width="7.28515625" customWidth="1"/>
    <col min="15098" max="15098" width="2" customWidth="1"/>
    <col min="15099" max="15100" width="4.28515625" customWidth="1"/>
    <col min="15101" max="15101" width="9.85546875" customWidth="1"/>
    <col min="15102" max="15102" width="82.7109375" customWidth="1"/>
    <col min="15103" max="15103" width="14.85546875" bestFit="1" customWidth="1"/>
    <col min="15104" max="15104" width="9.5703125" customWidth="1"/>
    <col min="15105" max="15105" width="19.140625" customWidth="1"/>
    <col min="15109" max="15109" width="20.7109375" customWidth="1"/>
    <col min="15110" max="15110" width="10.7109375" customWidth="1"/>
    <col min="15111" max="15111" width="6.140625" customWidth="1"/>
    <col min="15112" max="15112" width="7.7109375" customWidth="1"/>
    <col min="15113" max="15113" width="7.28515625" customWidth="1"/>
    <col min="15354" max="15354" width="2" customWidth="1"/>
    <col min="15355" max="15356" width="4.28515625" customWidth="1"/>
    <col min="15357" max="15357" width="9.85546875" customWidth="1"/>
    <col min="15358" max="15358" width="82.7109375" customWidth="1"/>
    <col min="15359" max="15359" width="14.85546875" bestFit="1" customWidth="1"/>
    <col min="15360" max="15360" width="9.5703125" customWidth="1"/>
    <col min="15361" max="15361" width="19.140625" customWidth="1"/>
    <col min="15365" max="15365" width="20.7109375" customWidth="1"/>
    <col min="15366" max="15366" width="10.7109375" customWidth="1"/>
    <col min="15367" max="15367" width="6.140625" customWidth="1"/>
    <col min="15368" max="15368" width="7.7109375" customWidth="1"/>
    <col min="15369" max="15369" width="7.28515625" customWidth="1"/>
    <col min="15610" max="15610" width="2" customWidth="1"/>
    <col min="15611" max="15612" width="4.28515625" customWidth="1"/>
    <col min="15613" max="15613" width="9.85546875" customWidth="1"/>
    <col min="15614" max="15614" width="82.7109375" customWidth="1"/>
    <col min="15615" max="15615" width="14.85546875" bestFit="1" customWidth="1"/>
    <col min="15616" max="15616" width="9.5703125" customWidth="1"/>
    <col min="15617" max="15617" width="19.140625" customWidth="1"/>
    <col min="15621" max="15621" width="20.7109375" customWidth="1"/>
    <col min="15622" max="15622" width="10.7109375" customWidth="1"/>
    <col min="15623" max="15623" width="6.140625" customWidth="1"/>
    <col min="15624" max="15624" width="7.7109375" customWidth="1"/>
    <col min="15625" max="15625" width="7.28515625" customWidth="1"/>
    <col min="15866" max="15866" width="2" customWidth="1"/>
    <col min="15867" max="15868" width="4.28515625" customWidth="1"/>
    <col min="15869" max="15869" width="9.85546875" customWidth="1"/>
    <col min="15870" max="15870" width="82.7109375" customWidth="1"/>
    <col min="15871" max="15871" width="14.85546875" bestFit="1" customWidth="1"/>
    <col min="15872" max="15872" width="9.5703125" customWidth="1"/>
    <col min="15873" max="15873" width="19.140625" customWidth="1"/>
    <col min="15877" max="15877" width="20.7109375" customWidth="1"/>
    <col min="15878" max="15878" width="10.7109375" customWidth="1"/>
    <col min="15879" max="15879" width="6.140625" customWidth="1"/>
    <col min="15880" max="15880" width="7.7109375" customWidth="1"/>
    <col min="15881" max="15881" width="7.28515625" customWidth="1"/>
    <col min="16122" max="16122" width="2" customWidth="1"/>
    <col min="16123" max="16124" width="4.28515625" customWidth="1"/>
    <col min="16125" max="16125" width="9.85546875" customWidth="1"/>
    <col min="16126" max="16126" width="82.7109375" customWidth="1"/>
    <col min="16127" max="16127" width="14.85546875" bestFit="1" customWidth="1"/>
    <col min="16128" max="16128" width="9.5703125" customWidth="1"/>
    <col min="16129" max="16129" width="19.140625" customWidth="1"/>
    <col min="16133" max="16133" width="20.7109375" customWidth="1"/>
    <col min="16134" max="16134" width="10.7109375" customWidth="1"/>
    <col min="16135" max="16135" width="6.140625" customWidth="1"/>
    <col min="16136" max="16136" width="7.7109375" customWidth="1"/>
    <col min="16137" max="16137" width="7.28515625" customWidth="1"/>
  </cols>
  <sheetData>
    <row r="1" spans="1:12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</row>
    <row r="2" spans="1:12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18"/>
    </row>
    <row r="3" spans="1:12">
      <c r="A3" s="19"/>
      <c r="B3" s="29"/>
      <c r="C3" s="60" t="s">
        <v>36</v>
      </c>
      <c r="D3" s="13"/>
      <c r="E3" s="9"/>
      <c r="F3" s="9"/>
      <c r="G3" s="8"/>
      <c r="H3" s="8"/>
      <c r="I3" s="8"/>
      <c r="J3" s="29"/>
      <c r="K3" s="18"/>
    </row>
    <row r="4" spans="1:12">
      <c r="A4" s="18"/>
      <c r="B4" s="29"/>
      <c r="C4" s="17"/>
      <c r="D4" s="12"/>
      <c r="E4" s="2"/>
      <c r="F4" s="2"/>
      <c r="G4" s="1"/>
      <c r="H4" s="1"/>
      <c r="I4" s="1"/>
      <c r="J4" s="29"/>
      <c r="K4" s="18"/>
    </row>
    <row r="5" spans="1:12">
      <c r="A5" s="18"/>
      <c r="B5" s="29"/>
      <c r="C5" s="17"/>
      <c r="D5" s="12"/>
      <c r="E5" s="10" t="s">
        <v>3</v>
      </c>
      <c r="F5" s="10"/>
      <c r="G5" s="1"/>
      <c r="H5" s="1"/>
      <c r="I5" s="1"/>
      <c r="J5" s="29"/>
      <c r="K5" s="18"/>
    </row>
    <row r="6" spans="1:12">
      <c r="A6" s="18"/>
      <c r="B6" s="29"/>
      <c r="C6" s="17" t="s">
        <v>0</v>
      </c>
      <c r="D6" s="14"/>
      <c r="E6" s="11"/>
      <c r="F6" s="22"/>
      <c r="G6" s="1"/>
      <c r="H6" s="1"/>
      <c r="I6" s="1"/>
      <c r="J6" s="29"/>
      <c r="K6" s="18"/>
    </row>
    <row r="7" spans="1:12">
      <c r="A7" s="18"/>
      <c r="B7" s="29"/>
      <c r="C7" s="17" t="s">
        <v>4</v>
      </c>
      <c r="D7" s="15"/>
      <c r="E7" s="11"/>
      <c r="F7" s="22"/>
      <c r="G7" s="1"/>
      <c r="H7" s="1"/>
      <c r="I7" s="1"/>
      <c r="J7" s="29"/>
      <c r="K7" s="18"/>
    </row>
    <row r="8" spans="1:12">
      <c r="A8" s="18"/>
      <c r="B8" s="29"/>
      <c r="C8" s="17" t="s">
        <v>5</v>
      </c>
      <c r="D8" s="15"/>
      <c r="E8" s="11"/>
      <c r="F8" s="22"/>
      <c r="G8" s="1"/>
      <c r="H8" s="1"/>
      <c r="I8" s="1"/>
      <c r="J8" s="29"/>
      <c r="K8" s="18"/>
    </row>
    <row r="9" spans="1:12">
      <c r="A9" s="18"/>
      <c r="B9" s="29"/>
      <c r="C9" s="17" t="s">
        <v>6</v>
      </c>
      <c r="D9" s="15"/>
      <c r="E9" s="11"/>
      <c r="F9" s="22"/>
      <c r="G9" s="1"/>
      <c r="H9" s="1"/>
      <c r="I9" s="1"/>
      <c r="J9" s="29"/>
      <c r="K9" s="18"/>
    </row>
    <row r="10" spans="1:12">
      <c r="A10" s="18"/>
      <c r="B10" s="29"/>
      <c r="C10" s="17"/>
      <c r="D10" s="16"/>
      <c r="E10" s="2"/>
      <c r="F10" s="22"/>
      <c r="G10" s="36"/>
      <c r="H10" s="36"/>
      <c r="I10" s="36"/>
      <c r="J10" s="29"/>
      <c r="K10" s="18"/>
    </row>
    <row r="11" spans="1:12">
      <c r="A11" s="18"/>
      <c r="B11" s="29"/>
      <c r="C11" s="17"/>
      <c r="D11" s="16"/>
      <c r="E11" s="2"/>
      <c r="F11" s="22"/>
      <c r="G11" s="36"/>
      <c r="H11" s="36"/>
      <c r="I11" s="36"/>
      <c r="J11" s="29"/>
      <c r="K11" s="18"/>
    </row>
    <row r="12" spans="1:12" ht="15.75">
      <c r="A12" s="18"/>
      <c r="B12" s="29"/>
      <c r="C12" s="23" t="s">
        <v>20</v>
      </c>
      <c r="D12" s="16"/>
      <c r="E12" s="4"/>
      <c r="F12" s="4"/>
      <c r="G12" s="36"/>
      <c r="H12" s="36"/>
      <c r="I12" s="36"/>
      <c r="J12" s="29"/>
      <c r="K12" s="18"/>
    </row>
    <row r="13" spans="1:12">
      <c r="A13" s="18"/>
      <c r="B13" s="29"/>
      <c r="C13" s="17"/>
      <c r="D13" s="5"/>
      <c r="E13" s="6"/>
      <c r="F13" s="37"/>
      <c r="G13" s="36"/>
      <c r="H13" s="36"/>
      <c r="I13" s="36"/>
      <c r="J13" s="29"/>
      <c r="K13" s="18"/>
    </row>
    <row r="14" spans="1:12" ht="53.25" customHeight="1">
      <c r="A14" s="18"/>
      <c r="B14" s="29"/>
      <c r="C14" s="17"/>
      <c r="D14" s="5"/>
      <c r="E14" s="6"/>
      <c r="F14" s="37"/>
      <c r="G14" s="70"/>
      <c r="H14" s="70"/>
      <c r="I14" s="54"/>
      <c r="J14" s="30"/>
      <c r="K14" s="27"/>
      <c r="L14" s="3"/>
    </row>
    <row r="15" spans="1:12" s="7" customFormat="1" ht="105" customHeight="1">
      <c r="A15" s="18"/>
      <c r="B15" s="29"/>
      <c r="C15" s="74" t="s">
        <v>7</v>
      </c>
      <c r="D15" s="74" t="s">
        <v>9</v>
      </c>
      <c r="E15" s="76" t="s">
        <v>8</v>
      </c>
      <c r="F15" s="76" t="s">
        <v>10</v>
      </c>
      <c r="G15" s="72" t="s">
        <v>21</v>
      </c>
      <c r="H15" s="73"/>
      <c r="I15" s="68" t="s">
        <v>30</v>
      </c>
      <c r="J15" s="69"/>
      <c r="K15" s="27"/>
      <c r="L15" s="28"/>
    </row>
    <row r="16" spans="1:12" s="7" customFormat="1" ht="35.25" customHeight="1">
      <c r="A16" s="18"/>
      <c r="B16" s="29"/>
      <c r="C16" s="75"/>
      <c r="D16" s="75"/>
      <c r="E16" s="77"/>
      <c r="F16" s="77"/>
      <c r="G16" s="38" t="s">
        <v>1</v>
      </c>
      <c r="H16" s="38" t="s">
        <v>2</v>
      </c>
      <c r="I16" s="38" t="s">
        <v>1</v>
      </c>
      <c r="J16" s="38" t="s">
        <v>2</v>
      </c>
      <c r="K16" s="27"/>
      <c r="L16" s="28"/>
    </row>
    <row r="17" spans="1:11" s="25" customFormat="1" ht="21.75" customHeight="1">
      <c r="A17" s="26"/>
      <c r="B17" s="31"/>
      <c r="C17" s="61">
        <v>7</v>
      </c>
      <c r="D17" s="44">
        <v>999201580</v>
      </c>
      <c r="E17" s="45" t="str">
        <f>VLOOKUP(D17,'[1]agrupadores maxilo_1'!$B$7:$H$86,7,FALSE)</f>
        <v>A - Cargol crani-màxil·lo-facial reabsorbible estèril, diàmetre 1,6 - 1,9 mm vàries mides.</v>
      </c>
      <c r="F17" s="46"/>
      <c r="G17" s="47"/>
      <c r="H17" s="47"/>
      <c r="I17" s="48"/>
      <c r="J17" s="56"/>
      <c r="K17" s="26"/>
    </row>
    <row r="18" spans="1:11" s="25" customFormat="1" ht="21.75" customHeight="1">
      <c r="A18" s="26"/>
      <c r="B18" s="31"/>
      <c r="C18" s="61">
        <v>7</v>
      </c>
      <c r="D18" s="44">
        <v>999201834</v>
      </c>
      <c r="E18" s="45" t="str">
        <f>VLOOKUP(D18,'[1]agrupadores maxilo_1'!$B$7:$H$86,7,FALSE)</f>
        <v>A - Cargol crani-màxil•lo-facial reabsorbible estèril, diàmetre 2,1 - 2,4 mm vàries mides.</v>
      </c>
      <c r="F18" s="46"/>
      <c r="G18" s="47"/>
      <c r="H18" s="47"/>
      <c r="I18" s="48"/>
      <c r="J18" s="56"/>
      <c r="K18" s="26"/>
    </row>
    <row r="19" spans="1:11" s="25" customFormat="1" ht="21.75" customHeight="1">
      <c r="A19" s="26"/>
      <c r="B19" s="31"/>
      <c r="C19" s="61">
        <v>7</v>
      </c>
      <c r="D19" s="44">
        <v>999201000</v>
      </c>
      <c r="E19" s="45" t="str">
        <f>VLOOKUP(D19,'[1]agrupadores maxilo_1'!$B$7:$H$86,7,FALSE)</f>
        <v>A - Malla absorbible per a cirurgia crani-màxil·lo-facial, perfil  de 0,8 a 1,4mm, estèril, vàries mides</v>
      </c>
      <c r="F19" s="46"/>
      <c r="G19" s="47"/>
      <c r="H19" s="47"/>
      <c r="I19" s="48"/>
      <c r="J19" s="56"/>
      <c r="K19" s="26"/>
    </row>
    <row r="20" spans="1:11" s="25" customFormat="1" ht="21.75" customHeight="1">
      <c r="A20" s="26"/>
      <c r="B20" s="31"/>
      <c r="C20" s="61">
        <v>7</v>
      </c>
      <c r="D20" s="44">
        <v>999201589</v>
      </c>
      <c r="E20" s="45" t="str">
        <f>VLOOKUP(D20,'[1]agrupadores maxilo_1'!$B$7:$H$86,7,FALSE)</f>
        <v>A - Malla absorbible per a cirurgia crani-màxil·lo-facial, perfil de menys de 0,8mm, estèril, vàries mides</v>
      </c>
      <c r="F20" s="46"/>
      <c r="G20" s="47"/>
      <c r="H20" s="47"/>
      <c r="I20" s="48"/>
      <c r="J20" s="56"/>
      <c r="K20" s="26"/>
    </row>
    <row r="21" spans="1:11" s="25" customFormat="1" ht="21.75" customHeight="1">
      <c r="A21" s="26"/>
      <c r="B21" s="31"/>
      <c r="C21" s="61">
        <v>7</v>
      </c>
      <c r="D21" s="44">
        <v>999201831</v>
      </c>
      <c r="E21" s="45" t="str">
        <f>VLOOKUP(D21,'[1]agrupadores maxilo_1'!$B$7:$H$86,7,FALSE)</f>
        <v>A - Placa crani-màxil·lo-facial absorbible, recta, de més de 10 forats, estèril, vàries mides</v>
      </c>
      <c r="F21" s="46"/>
      <c r="G21" s="47"/>
      <c r="H21" s="47"/>
      <c r="I21" s="48"/>
      <c r="J21" s="56"/>
      <c r="K21" s="26"/>
    </row>
    <row r="22" spans="1:11" s="25" customFormat="1" ht="21.75" customHeight="1">
      <c r="A22" s="26"/>
      <c r="B22" s="31"/>
      <c r="C22" s="61">
        <v>7</v>
      </c>
      <c r="D22" s="44">
        <v>999201200</v>
      </c>
      <c r="E22" s="45" t="s">
        <v>33</v>
      </c>
      <c r="F22" s="46"/>
      <c r="G22" s="47"/>
      <c r="H22" s="47"/>
      <c r="I22" s="48"/>
      <c r="J22" s="56"/>
      <c r="K22" s="26"/>
    </row>
    <row r="23" spans="1:11" s="25" customFormat="1" ht="21.75" customHeight="1">
      <c r="A23" s="26"/>
      <c r="B23" s="31"/>
      <c r="C23" s="61">
        <v>7</v>
      </c>
      <c r="D23" s="44">
        <v>999200985</v>
      </c>
      <c r="E23" s="45" t="str">
        <f>VLOOKUP(D23,'[1]agrupadores maxilo_1'!$B$7:$H$86,7,FALSE)</f>
        <v>A - Placa-malla-làmina crani-màxil•lo-facial absorbible preformada sense forats, estèril, vàries formes i mides.</v>
      </c>
      <c r="F23" s="46"/>
      <c r="G23" s="47"/>
      <c r="H23" s="47"/>
      <c r="I23" s="48"/>
      <c r="J23" s="56"/>
      <c r="K23" s="26"/>
    </row>
    <row r="24" spans="1:11">
      <c r="A24" s="19"/>
      <c r="B24" s="19"/>
      <c r="C24" s="19"/>
      <c r="D24" s="20"/>
      <c r="E24" s="21"/>
      <c r="F24" s="21"/>
      <c r="G24" s="18"/>
      <c r="H24" s="18"/>
      <c r="I24" s="18"/>
      <c r="J24" s="18"/>
      <c r="K24" s="18"/>
    </row>
  </sheetData>
  <mergeCells count="7">
    <mergeCell ref="I15:J15"/>
    <mergeCell ref="G14:H14"/>
    <mergeCell ref="C15:C16"/>
    <mergeCell ref="D15:D16"/>
    <mergeCell ref="E15:E16"/>
    <mergeCell ref="F15:F16"/>
    <mergeCell ref="G15:H15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C3" sqref="C3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1" width="13" customWidth="1"/>
    <col min="12" max="12" width="12.42578125" customWidth="1"/>
    <col min="13" max="13" width="2.140625" customWidth="1"/>
    <col min="252" max="252" width="2" customWidth="1"/>
    <col min="253" max="254" width="4.28515625" customWidth="1"/>
    <col min="255" max="255" width="9.85546875" customWidth="1"/>
    <col min="256" max="256" width="82.7109375" customWidth="1"/>
    <col min="257" max="257" width="14.85546875" bestFit="1" customWidth="1"/>
    <col min="258" max="258" width="9.5703125" customWidth="1"/>
    <col min="259" max="259" width="19.140625" customWidth="1"/>
    <col min="263" max="263" width="20.7109375" customWidth="1"/>
    <col min="264" max="264" width="10.7109375" customWidth="1"/>
    <col min="265" max="265" width="6.140625" customWidth="1"/>
    <col min="266" max="266" width="7.7109375" customWidth="1"/>
    <col min="267" max="267" width="7.28515625" customWidth="1"/>
    <col min="508" max="508" width="2" customWidth="1"/>
    <col min="509" max="510" width="4.28515625" customWidth="1"/>
    <col min="511" max="511" width="9.85546875" customWidth="1"/>
    <col min="512" max="512" width="82.7109375" customWidth="1"/>
    <col min="513" max="513" width="14.85546875" bestFit="1" customWidth="1"/>
    <col min="514" max="514" width="9.5703125" customWidth="1"/>
    <col min="515" max="515" width="19.140625" customWidth="1"/>
    <col min="519" max="519" width="20.7109375" customWidth="1"/>
    <col min="520" max="520" width="10.7109375" customWidth="1"/>
    <col min="521" max="521" width="6.140625" customWidth="1"/>
    <col min="522" max="522" width="7.7109375" customWidth="1"/>
    <col min="523" max="523" width="7.28515625" customWidth="1"/>
    <col min="764" max="764" width="2" customWidth="1"/>
    <col min="765" max="766" width="4.28515625" customWidth="1"/>
    <col min="767" max="767" width="9.85546875" customWidth="1"/>
    <col min="768" max="768" width="82.7109375" customWidth="1"/>
    <col min="769" max="769" width="14.85546875" bestFit="1" customWidth="1"/>
    <col min="770" max="770" width="9.5703125" customWidth="1"/>
    <col min="771" max="771" width="19.140625" customWidth="1"/>
    <col min="775" max="775" width="20.7109375" customWidth="1"/>
    <col min="776" max="776" width="10.7109375" customWidth="1"/>
    <col min="777" max="777" width="6.140625" customWidth="1"/>
    <col min="778" max="778" width="7.7109375" customWidth="1"/>
    <col min="779" max="779" width="7.28515625" customWidth="1"/>
    <col min="1020" max="1020" width="2" customWidth="1"/>
    <col min="1021" max="1022" width="4.28515625" customWidth="1"/>
    <col min="1023" max="1023" width="9.85546875" customWidth="1"/>
    <col min="1024" max="1024" width="82.7109375" customWidth="1"/>
    <col min="1025" max="1025" width="14.85546875" bestFit="1" customWidth="1"/>
    <col min="1026" max="1026" width="9.5703125" customWidth="1"/>
    <col min="1027" max="1027" width="19.140625" customWidth="1"/>
    <col min="1031" max="1031" width="20.7109375" customWidth="1"/>
    <col min="1032" max="1032" width="10.7109375" customWidth="1"/>
    <col min="1033" max="1033" width="6.140625" customWidth="1"/>
    <col min="1034" max="1034" width="7.7109375" customWidth="1"/>
    <col min="1035" max="1035" width="7.28515625" customWidth="1"/>
    <col min="1276" max="1276" width="2" customWidth="1"/>
    <col min="1277" max="1278" width="4.28515625" customWidth="1"/>
    <col min="1279" max="1279" width="9.85546875" customWidth="1"/>
    <col min="1280" max="1280" width="82.7109375" customWidth="1"/>
    <col min="1281" max="1281" width="14.85546875" bestFit="1" customWidth="1"/>
    <col min="1282" max="1282" width="9.5703125" customWidth="1"/>
    <col min="1283" max="1283" width="19.140625" customWidth="1"/>
    <col min="1287" max="1287" width="20.7109375" customWidth="1"/>
    <col min="1288" max="1288" width="10.7109375" customWidth="1"/>
    <col min="1289" max="1289" width="6.140625" customWidth="1"/>
    <col min="1290" max="1290" width="7.7109375" customWidth="1"/>
    <col min="1291" max="1291" width="7.28515625" customWidth="1"/>
    <col min="1532" max="1532" width="2" customWidth="1"/>
    <col min="1533" max="1534" width="4.28515625" customWidth="1"/>
    <col min="1535" max="1535" width="9.85546875" customWidth="1"/>
    <col min="1536" max="1536" width="82.7109375" customWidth="1"/>
    <col min="1537" max="1537" width="14.85546875" bestFit="1" customWidth="1"/>
    <col min="1538" max="1538" width="9.5703125" customWidth="1"/>
    <col min="1539" max="1539" width="19.140625" customWidth="1"/>
    <col min="1543" max="1543" width="20.7109375" customWidth="1"/>
    <col min="1544" max="1544" width="10.7109375" customWidth="1"/>
    <col min="1545" max="1545" width="6.140625" customWidth="1"/>
    <col min="1546" max="1546" width="7.7109375" customWidth="1"/>
    <col min="1547" max="1547" width="7.28515625" customWidth="1"/>
    <col min="1788" max="1788" width="2" customWidth="1"/>
    <col min="1789" max="1790" width="4.28515625" customWidth="1"/>
    <col min="1791" max="1791" width="9.85546875" customWidth="1"/>
    <col min="1792" max="1792" width="82.7109375" customWidth="1"/>
    <col min="1793" max="1793" width="14.85546875" bestFit="1" customWidth="1"/>
    <col min="1794" max="1794" width="9.5703125" customWidth="1"/>
    <col min="1795" max="1795" width="19.140625" customWidth="1"/>
    <col min="1799" max="1799" width="20.7109375" customWidth="1"/>
    <col min="1800" max="1800" width="10.7109375" customWidth="1"/>
    <col min="1801" max="1801" width="6.140625" customWidth="1"/>
    <col min="1802" max="1802" width="7.7109375" customWidth="1"/>
    <col min="1803" max="1803" width="7.28515625" customWidth="1"/>
    <col min="2044" max="2044" width="2" customWidth="1"/>
    <col min="2045" max="2046" width="4.28515625" customWidth="1"/>
    <col min="2047" max="2047" width="9.85546875" customWidth="1"/>
    <col min="2048" max="2048" width="82.7109375" customWidth="1"/>
    <col min="2049" max="2049" width="14.85546875" bestFit="1" customWidth="1"/>
    <col min="2050" max="2050" width="9.5703125" customWidth="1"/>
    <col min="2051" max="2051" width="19.140625" customWidth="1"/>
    <col min="2055" max="2055" width="20.7109375" customWidth="1"/>
    <col min="2056" max="2056" width="10.7109375" customWidth="1"/>
    <col min="2057" max="2057" width="6.140625" customWidth="1"/>
    <col min="2058" max="2058" width="7.7109375" customWidth="1"/>
    <col min="2059" max="2059" width="7.28515625" customWidth="1"/>
    <col min="2300" max="2300" width="2" customWidth="1"/>
    <col min="2301" max="2302" width="4.28515625" customWidth="1"/>
    <col min="2303" max="2303" width="9.85546875" customWidth="1"/>
    <col min="2304" max="2304" width="82.7109375" customWidth="1"/>
    <col min="2305" max="2305" width="14.85546875" bestFit="1" customWidth="1"/>
    <col min="2306" max="2306" width="9.5703125" customWidth="1"/>
    <col min="2307" max="2307" width="19.140625" customWidth="1"/>
    <col min="2311" max="2311" width="20.7109375" customWidth="1"/>
    <col min="2312" max="2312" width="10.7109375" customWidth="1"/>
    <col min="2313" max="2313" width="6.140625" customWidth="1"/>
    <col min="2314" max="2314" width="7.7109375" customWidth="1"/>
    <col min="2315" max="2315" width="7.28515625" customWidth="1"/>
    <col min="2556" max="2556" width="2" customWidth="1"/>
    <col min="2557" max="2558" width="4.28515625" customWidth="1"/>
    <col min="2559" max="2559" width="9.85546875" customWidth="1"/>
    <col min="2560" max="2560" width="82.7109375" customWidth="1"/>
    <col min="2561" max="2561" width="14.85546875" bestFit="1" customWidth="1"/>
    <col min="2562" max="2562" width="9.5703125" customWidth="1"/>
    <col min="2563" max="2563" width="19.140625" customWidth="1"/>
    <col min="2567" max="2567" width="20.7109375" customWidth="1"/>
    <col min="2568" max="2568" width="10.7109375" customWidth="1"/>
    <col min="2569" max="2569" width="6.140625" customWidth="1"/>
    <col min="2570" max="2570" width="7.7109375" customWidth="1"/>
    <col min="2571" max="2571" width="7.28515625" customWidth="1"/>
    <col min="2812" max="2812" width="2" customWidth="1"/>
    <col min="2813" max="2814" width="4.28515625" customWidth="1"/>
    <col min="2815" max="2815" width="9.85546875" customWidth="1"/>
    <col min="2816" max="2816" width="82.7109375" customWidth="1"/>
    <col min="2817" max="2817" width="14.85546875" bestFit="1" customWidth="1"/>
    <col min="2818" max="2818" width="9.5703125" customWidth="1"/>
    <col min="2819" max="2819" width="19.140625" customWidth="1"/>
    <col min="2823" max="2823" width="20.7109375" customWidth="1"/>
    <col min="2824" max="2824" width="10.7109375" customWidth="1"/>
    <col min="2825" max="2825" width="6.140625" customWidth="1"/>
    <col min="2826" max="2826" width="7.7109375" customWidth="1"/>
    <col min="2827" max="2827" width="7.28515625" customWidth="1"/>
    <col min="3068" max="3068" width="2" customWidth="1"/>
    <col min="3069" max="3070" width="4.28515625" customWidth="1"/>
    <col min="3071" max="3071" width="9.85546875" customWidth="1"/>
    <col min="3072" max="3072" width="82.7109375" customWidth="1"/>
    <col min="3073" max="3073" width="14.85546875" bestFit="1" customWidth="1"/>
    <col min="3074" max="3074" width="9.5703125" customWidth="1"/>
    <col min="3075" max="3075" width="19.140625" customWidth="1"/>
    <col min="3079" max="3079" width="20.7109375" customWidth="1"/>
    <col min="3080" max="3080" width="10.7109375" customWidth="1"/>
    <col min="3081" max="3081" width="6.140625" customWidth="1"/>
    <col min="3082" max="3082" width="7.7109375" customWidth="1"/>
    <col min="3083" max="3083" width="7.28515625" customWidth="1"/>
    <col min="3324" max="3324" width="2" customWidth="1"/>
    <col min="3325" max="3326" width="4.28515625" customWidth="1"/>
    <col min="3327" max="3327" width="9.85546875" customWidth="1"/>
    <col min="3328" max="3328" width="82.7109375" customWidth="1"/>
    <col min="3329" max="3329" width="14.85546875" bestFit="1" customWidth="1"/>
    <col min="3330" max="3330" width="9.5703125" customWidth="1"/>
    <col min="3331" max="3331" width="19.140625" customWidth="1"/>
    <col min="3335" max="3335" width="20.7109375" customWidth="1"/>
    <col min="3336" max="3336" width="10.7109375" customWidth="1"/>
    <col min="3337" max="3337" width="6.140625" customWidth="1"/>
    <col min="3338" max="3338" width="7.7109375" customWidth="1"/>
    <col min="3339" max="3339" width="7.28515625" customWidth="1"/>
    <col min="3580" max="3580" width="2" customWidth="1"/>
    <col min="3581" max="3582" width="4.28515625" customWidth="1"/>
    <col min="3583" max="3583" width="9.85546875" customWidth="1"/>
    <col min="3584" max="3584" width="82.7109375" customWidth="1"/>
    <col min="3585" max="3585" width="14.85546875" bestFit="1" customWidth="1"/>
    <col min="3586" max="3586" width="9.5703125" customWidth="1"/>
    <col min="3587" max="3587" width="19.140625" customWidth="1"/>
    <col min="3591" max="3591" width="20.7109375" customWidth="1"/>
    <col min="3592" max="3592" width="10.7109375" customWidth="1"/>
    <col min="3593" max="3593" width="6.140625" customWidth="1"/>
    <col min="3594" max="3594" width="7.7109375" customWidth="1"/>
    <col min="3595" max="3595" width="7.28515625" customWidth="1"/>
    <col min="3836" max="3836" width="2" customWidth="1"/>
    <col min="3837" max="3838" width="4.28515625" customWidth="1"/>
    <col min="3839" max="3839" width="9.85546875" customWidth="1"/>
    <col min="3840" max="3840" width="82.7109375" customWidth="1"/>
    <col min="3841" max="3841" width="14.85546875" bestFit="1" customWidth="1"/>
    <col min="3842" max="3842" width="9.5703125" customWidth="1"/>
    <col min="3843" max="3843" width="19.140625" customWidth="1"/>
    <col min="3847" max="3847" width="20.7109375" customWidth="1"/>
    <col min="3848" max="3848" width="10.7109375" customWidth="1"/>
    <col min="3849" max="3849" width="6.140625" customWidth="1"/>
    <col min="3850" max="3850" width="7.7109375" customWidth="1"/>
    <col min="3851" max="3851" width="7.28515625" customWidth="1"/>
    <col min="4092" max="4092" width="2" customWidth="1"/>
    <col min="4093" max="4094" width="4.28515625" customWidth="1"/>
    <col min="4095" max="4095" width="9.85546875" customWidth="1"/>
    <col min="4096" max="4096" width="82.7109375" customWidth="1"/>
    <col min="4097" max="4097" width="14.85546875" bestFit="1" customWidth="1"/>
    <col min="4098" max="4098" width="9.5703125" customWidth="1"/>
    <col min="4099" max="4099" width="19.140625" customWidth="1"/>
    <col min="4103" max="4103" width="20.7109375" customWidth="1"/>
    <col min="4104" max="4104" width="10.7109375" customWidth="1"/>
    <col min="4105" max="4105" width="6.140625" customWidth="1"/>
    <col min="4106" max="4106" width="7.7109375" customWidth="1"/>
    <col min="4107" max="4107" width="7.28515625" customWidth="1"/>
    <col min="4348" max="4348" width="2" customWidth="1"/>
    <col min="4349" max="4350" width="4.28515625" customWidth="1"/>
    <col min="4351" max="4351" width="9.85546875" customWidth="1"/>
    <col min="4352" max="4352" width="82.7109375" customWidth="1"/>
    <col min="4353" max="4353" width="14.85546875" bestFit="1" customWidth="1"/>
    <col min="4354" max="4354" width="9.5703125" customWidth="1"/>
    <col min="4355" max="4355" width="19.140625" customWidth="1"/>
    <col min="4359" max="4359" width="20.7109375" customWidth="1"/>
    <col min="4360" max="4360" width="10.7109375" customWidth="1"/>
    <col min="4361" max="4361" width="6.140625" customWidth="1"/>
    <col min="4362" max="4362" width="7.7109375" customWidth="1"/>
    <col min="4363" max="4363" width="7.28515625" customWidth="1"/>
    <col min="4604" max="4604" width="2" customWidth="1"/>
    <col min="4605" max="4606" width="4.28515625" customWidth="1"/>
    <col min="4607" max="4607" width="9.85546875" customWidth="1"/>
    <col min="4608" max="4608" width="82.7109375" customWidth="1"/>
    <col min="4609" max="4609" width="14.85546875" bestFit="1" customWidth="1"/>
    <col min="4610" max="4610" width="9.5703125" customWidth="1"/>
    <col min="4611" max="4611" width="19.140625" customWidth="1"/>
    <col min="4615" max="4615" width="20.7109375" customWidth="1"/>
    <col min="4616" max="4616" width="10.7109375" customWidth="1"/>
    <col min="4617" max="4617" width="6.140625" customWidth="1"/>
    <col min="4618" max="4618" width="7.7109375" customWidth="1"/>
    <col min="4619" max="4619" width="7.28515625" customWidth="1"/>
    <col min="4860" max="4860" width="2" customWidth="1"/>
    <col min="4861" max="4862" width="4.28515625" customWidth="1"/>
    <col min="4863" max="4863" width="9.85546875" customWidth="1"/>
    <col min="4864" max="4864" width="82.7109375" customWidth="1"/>
    <col min="4865" max="4865" width="14.85546875" bestFit="1" customWidth="1"/>
    <col min="4866" max="4866" width="9.5703125" customWidth="1"/>
    <col min="4867" max="4867" width="19.140625" customWidth="1"/>
    <col min="4871" max="4871" width="20.7109375" customWidth="1"/>
    <col min="4872" max="4872" width="10.7109375" customWidth="1"/>
    <col min="4873" max="4873" width="6.140625" customWidth="1"/>
    <col min="4874" max="4874" width="7.7109375" customWidth="1"/>
    <col min="4875" max="4875" width="7.28515625" customWidth="1"/>
    <col min="5116" max="5116" width="2" customWidth="1"/>
    <col min="5117" max="5118" width="4.28515625" customWidth="1"/>
    <col min="5119" max="5119" width="9.85546875" customWidth="1"/>
    <col min="5120" max="5120" width="82.7109375" customWidth="1"/>
    <col min="5121" max="5121" width="14.85546875" bestFit="1" customWidth="1"/>
    <col min="5122" max="5122" width="9.5703125" customWidth="1"/>
    <col min="5123" max="5123" width="19.140625" customWidth="1"/>
    <col min="5127" max="5127" width="20.7109375" customWidth="1"/>
    <col min="5128" max="5128" width="10.7109375" customWidth="1"/>
    <col min="5129" max="5129" width="6.140625" customWidth="1"/>
    <col min="5130" max="5130" width="7.7109375" customWidth="1"/>
    <col min="5131" max="5131" width="7.28515625" customWidth="1"/>
    <col min="5372" max="5372" width="2" customWidth="1"/>
    <col min="5373" max="5374" width="4.28515625" customWidth="1"/>
    <col min="5375" max="5375" width="9.85546875" customWidth="1"/>
    <col min="5376" max="5376" width="82.7109375" customWidth="1"/>
    <col min="5377" max="5377" width="14.85546875" bestFit="1" customWidth="1"/>
    <col min="5378" max="5378" width="9.5703125" customWidth="1"/>
    <col min="5379" max="5379" width="19.140625" customWidth="1"/>
    <col min="5383" max="5383" width="20.7109375" customWidth="1"/>
    <col min="5384" max="5384" width="10.7109375" customWidth="1"/>
    <col min="5385" max="5385" width="6.140625" customWidth="1"/>
    <col min="5386" max="5386" width="7.7109375" customWidth="1"/>
    <col min="5387" max="5387" width="7.28515625" customWidth="1"/>
    <col min="5628" max="5628" width="2" customWidth="1"/>
    <col min="5629" max="5630" width="4.28515625" customWidth="1"/>
    <col min="5631" max="5631" width="9.85546875" customWidth="1"/>
    <col min="5632" max="5632" width="82.7109375" customWidth="1"/>
    <col min="5633" max="5633" width="14.85546875" bestFit="1" customWidth="1"/>
    <col min="5634" max="5634" width="9.5703125" customWidth="1"/>
    <col min="5635" max="5635" width="19.140625" customWidth="1"/>
    <col min="5639" max="5639" width="20.7109375" customWidth="1"/>
    <col min="5640" max="5640" width="10.7109375" customWidth="1"/>
    <col min="5641" max="5641" width="6.140625" customWidth="1"/>
    <col min="5642" max="5642" width="7.7109375" customWidth="1"/>
    <col min="5643" max="5643" width="7.28515625" customWidth="1"/>
    <col min="5884" max="5884" width="2" customWidth="1"/>
    <col min="5885" max="5886" width="4.28515625" customWidth="1"/>
    <col min="5887" max="5887" width="9.85546875" customWidth="1"/>
    <col min="5888" max="5888" width="82.7109375" customWidth="1"/>
    <col min="5889" max="5889" width="14.85546875" bestFit="1" customWidth="1"/>
    <col min="5890" max="5890" width="9.5703125" customWidth="1"/>
    <col min="5891" max="5891" width="19.140625" customWidth="1"/>
    <col min="5895" max="5895" width="20.7109375" customWidth="1"/>
    <col min="5896" max="5896" width="10.7109375" customWidth="1"/>
    <col min="5897" max="5897" width="6.140625" customWidth="1"/>
    <col min="5898" max="5898" width="7.7109375" customWidth="1"/>
    <col min="5899" max="5899" width="7.28515625" customWidth="1"/>
    <col min="6140" max="6140" width="2" customWidth="1"/>
    <col min="6141" max="6142" width="4.28515625" customWidth="1"/>
    <col min="6143" max="6143" width="9.85546875" customWidth="1"/>
    <col min="6144" max="6144" width="82.7109375" customWidth="1"/>
    <col min="6145" max="6145" width="14.85546875" bestFit="1" customWidth="1"/>
    <col min="6146" max="6146" width="9.5703125" customWidth="1"/>
    <col min="6147" max="6147" width="19.140625" customWidth="1"/>
    <col min="6151" max="6151" width="20.7109375" customWidth="1"/>
    <col min="6152" max="6152" width="10.7109375" customWidth="1"/>
    <col min="6153" max="6153" width="6.140625" customWidth="1"/>
    <col min="6154" max="6154" width="7.7109375" customWidth="1"/>
    <col min="6155" max="6155" width="7.28515625" customWidth="1"/>
    <col min="6396" max="6396" width="2" customWidth="1"/>
    <col min="6397" max="6398" width="4.28515625" customWidth="1"/>
    <col min="6399" max="6399" width="9.85546875" customWidth="1"/>
    <col min="6400" max="6400" width="82.7109375" customWidth="1"/>
    <col min="6401" max="6401" width="14.85546875" bestFit="1" customWidth="1"/>
    <col min="6402" max="6402" width="9.5703125" customWidth="1"/>
    <col min="6403" max="6403" width="19.140625" customWidth="1"/>
    <col min="6407" max="6407" width="20.7109375" customWidth="1"/>
    <col min="6408" max="6408" width="10.7109375" customWidth="1"/>
    <col min="6409" max="6409" width="6.140625" customWidth="1"/>
    <col min="6410" max="6410" width="7.7109375" customWidth="1"/>
    <col min="6411" max="6411" width="7.28515625" customWidth="1"/>
    <col min="6652" max="6652" width="2" customWidth="1"/>
    <col min="6653" max="6654" width="4.28515625" customWidth="1"/>
    <col min="6655" max="6655" width="9.85546875" customWidth="1"/>
    <col min="6656" max="6656" width="82.7109375" customWidth="1"/>
    <col min="6657" max="6657" width="14.85546875" bestFit="1" customWidth="1"/>
    <col min="6658" max="6658" width="9.5703125" customWidth="1"/>
    <col min="6659" max="6659" width="19.140625" customWidth="1"/>
    <col min="6663" max="6663" width="20.7109375" customWidth="1"/>
    <col min="6664" max="6664" width="10.7109375" customWidth="1"/>
    <col min="6665" max="6665" width="6.140625" customWidth="1"/>
    <col min="6666" max="6666" width="7.7109375" customWidth="1"/>
    <col min="6667" max="6667" width="7.28515625" customWidth="1"/>
    <col min="6908" max="6908" width="2" customWidth="1"/>
    <col min="6909" max="6910" width="4.28515625" customWidth="1"/>
    <col min="6911" max="6911" width="9.85546875" customWidth="1"/>
    <col min="6912" max="6912" width="82.7109375" customWidth="1"/>
    <col min="6913" max="6913" width="14.85546875" bestFit="1" customWidth="1"/>
    <col min="6914" max="6914" width="9.5703125" customWidth="1"/>
    <col min="6915" max="6915" width="19.140625" customWidth="1"/>
    <col min="6919" max="6919" width="20.7109375" customWidth="1"/>
    <col min="6920" max="6920" width="10.7109375" customWidth="1"/>
    <col min="6921" max="6921" width="6.140625" customWidth="1"/>
    <col min="6922" max="6922" width="7.7109375" customWidth="1"/>
    <col min="6923" max="6923" width="7.28515625" customWidth="1"/>
    <col min="7164" max="7164" width="2" customWidth="1"/>
    <col min="7165" max="7166" width="4.28515625" customWidth="1"/>
    <col min="7167" max="7167" width="9.85546875" customWidth="1"/>
    <col min="7168" max="7168" width="82.7109375" customWidth="1"/>
    <col min="7169" max="7169" width="14.85546875" bestFit="1" customWidth="1"/>
    <col min="7170" max="7170" width="9.5703125" customWidth="1"/>
    <col min="7171" max="7171" width="19.140625" customWidth="1"/>
    <col min="7175" max="7175" width="20.7109375" customWidth="1"/>
    <col min="7176" max="7176" width="10.7109375" customWidth="1"/>
    <col min="7177" max="7177" width="6.140625" customWidth="1"/>
    <col min="7178" max="7178" width="7.7109375" customWidth="1"/>
    <col min="7179" max="7179" width="7.28515625" customWidth="1"/>
    <col min="7420" max="7420" width="2" customWidth="1"/>
    <col min="7421" max="7422" width="4.28515625" customWidth="1"/>
    <col min="7423" max="7423" width="9.85546875" customWidth="1"/>
    <col min="7424" max="7424" width="82.7109375" customWidth="1"/>
    <col min="7425" max="7425" width="14.85546875" bestFit="1" customWidth="1"/>
    <col min="7426" max="7426" width="9.5703125" customWidth="1"/>
    <col min="7427" max="7427" width="19.140625" customWidth="1"/>
    <col min="7431" max="7431" width="20.7109375" customWidth="1"/>
    <col min="7432" max="7432" width="10.7109375" customWidth="1"/>
    <col min="7433" max="7433" width="6.140625" customWidth="1"/>
    <col min="7434" max="7434" width="7.7109375" customWidth="1"/>
    <col min="7435" max="7435" width="7.28515625" customWidth="1"/>
    <col min="7676" max="7676" width="2" customWidth="1"/>
    <col min="7677" max="7678" width="4.28515625" customWidth="1"/>
    <col min="7679" max="7679" width="9.85546875" customWidth="1"/>
    <col min="7680" max="7680" width="82.7109375" customWidth="1"/>
    <col min="7681" max="7681" width="14.85546875" bestFit="1" customWidth="1"/>
    <col min="7682" max="7682" width="9.5703125" customWidth="1"/>
    <col min="7683" max="7683" width="19.140625" customWidth="1"/>
    <col min="7687" max="7687" width="20.7109375" customWidth="1"/>
    <col min="7688" max="7688" width="10.7109375" customWidth="1"/>
    <col min="7689" max="7689" width="6.140625" customWidth="1"/>
    <col min="7690" max="7690" width="7.7109375" customWidth="1"/>
    <col min="7691" max="7691" width="7.28515625" customWidth="1"/>
    <col min="7932" max="7932" width="2" customWidth="1"/>
    <col min="7933" max="7934" width="4.28515625" customWidth="1"/>
    <col min="7935" max="7935" width="9.85546875" customWidth="1"/>
    <col min="7936" max="7936" width="82.7109375" customWidth="1"/>
    <col min="7937" max="7937" width="14.85546875" bestFit="1" customWidth="1"/>
    <col min="7938" max="7938" width="9.5703125" customWidth="1"/>
    <col min="7939" max="7939" width="19.140625" customWidth="1"/>
    <col min="7943" max="7943" width="20.7109375" customWidth="1"/>
    <col min="7944" max="7944" width="10.7109375" customWidth="1"/>
    <col min="7945" max="7945" width="6.140625" customWidth="1"/>
    <col min="7946" max="7946" width="7.7109375" customWidth="1"/>
    <col min="7947" max="7947" width="7.28515625" customWidth="1"/>
    <col min="8188" max="8188" width="2" customWidth="1"/>
    <col min="8189" max="8190" width="4.28515625" customWidth="1"/>
    <col min="8191" max="8191" width="9.85546875" customWidth="1"/>
    <col min="8192" max="8192" width="82.7109375" customWidth="1"/>
    <col min="8193" max="8193" width="14.85546875" bestFit="1" customWidth="1"/>
    <col min="8194" max="8194" width="9.5703125" customWidth="1"/>
    <col min="8195" max="8195" width="19.140625" customWidth="1"/>
    <col min="8199" max="8199" width="20.7109375" customWidth="1"/>
    <col min="8200" max="8200" width="10.7109375" customWidth="1"/>
    <col min="8201" max="8201" width="6.140625" customWidth="1"/>
    <col min="8202" max="8202" width="7.7109375" customWidth="1"/>
    <col min="8203" max="8203" width="7.28515625" customWidth="1"/>
    <col min="8444" max="8444" width="2" customWidth="1"/>
    <col min="8445" max="8446" width="4.28515625" customWidth="1"/>
    <col min="8447" max="8447" width="9.85546875" customWidth="1"/>
    <col min="8448" max="8448" width="82.7109375" customWidth="1"/>
    <col min="8449" max="8449" width="14.85546875" bestFit="1" customWidth="1"/>
    <col min="8450" max="8450" width="9.5703125" customWidth="1"/>
    <col min="8451" max="8451" width="19.140625" customWidth="1"/>
    <col min="8455" max="8455" width="20.7109375" customWidth="1"/>
    <col min="8456" max="8456" width="10.7109375" customWidth="1"/>
    <col min="8457" max="8457" width="6.140625" customWidth="1"/>
    <col min="8458" max="8458" width="7.7109375" customWidth="1"/>
    <col min="8459" max="8459" width="7.28515625" customWidth="1"/>
    <col min="8700" max="8700" width="2" customWidth="1"/>
    <col min="8701" max="8702" width="4.28515625" customWidth="1"/>
    <col min="8703" max="8703" width="9.85546875" customWidth="1"/>
    <col min="8704" max="8704" width="82.7109375" customWidth="1"/>
    <col min="8705" max="8705" width="14.85546875" bestFit="1" customWidth="1"/>
    <col min="8706" max="8706" width="9.5703125" customWidth="1"/>
    <col min="8707" max="8707" width="19.140625" customWidth="1"/>
    <col min="8711" max="8711" width="20.7109375" customWidth="1"/>
    <col min="8712" max="8712" width="10.7109375" customWidth="1"/>
    <col min="8713" max="8713" width="6.140625" customWidth="1"/>
    <col min="8714" max="8714" width="7.7109375" customWidth="1"/>
    <col min="8715" max="8715" width="7.28515625" customWidth="1"/>
    <col min="8956" max="8956" width="2" customWidth="1"/>
    <col min="8957" max="8958" width="4.28515625" customWidth="1"/>
    <col min="8959" max="8959" width="9.85546875" customWidth="1"/>
    <col min="8960" max="8960" width="82.7109375" customWidth="1"/>
    <col min="8961" max="8961" width="14.85546875" bestFit="1" customWidth="1"/>
    <col min="8962" max="8962" width="9.5703125" customWidth="1"/>
    <col min="8963" max="8963" width="19.140625" customWidth="1"/>
    <col min="8967" max="8967" width="20.7109375" customWidth="1"/>
    <col min="8968" max="8968" width="10.7109375" customWidth="1"/>
    <col min="8969" max="8969" width="6.140625" customWidth="1"/>
    <col min="8970" max="8970" width="7.7109375" customWidth="1"/>
    <col min="8971" max="8971" width="7.28515625" customWidth="1"/>
    <col min="9212" max="9212" width="2" customWidth="1"/>
    <col min="9213" max="9214" width="4.28515625" customWidth="1"/>
    <col min="9215" max="9215" width="9.85546875" customWidth="1"/>
    <col min="9216" max="9216" width="82.7109375" customWidth="1"/>
    <col min="9217" max="9217" width="14.85546875" bestFit="1" customWidth="1"/>
    <col min="9218" max="9218" width="9.5703125" customWidth="1"/>
    <col min="9219" max="9219" width="19.140625" customWidth="1"/>
    <col min="9223" max="9223" width="20.7109375" customWidth="1"/>
    <col min="9224" max="9224" width="10.7109375" customWidth="1"/>
    <col min="9225" max="9225" width="6.140625" customWidth="1"/>
    <col min="9226" max="9226" width="7.7109375" customWidth="1"/>
    <col min="9227" max="9227" width="7.28515625" customWidth="1"/>
    <col min="9468" max="9468" width="2" customWidth="1"/>
    <col min="9469" max="9470" width="4.28515625" customWidth="1"/>
    <col min="9471" max="9471" width="9.85546875" customWidth="1"/>
    <col min="9472" max="9472" width="82.7109375" customWidth="1"/>
    <col min="9473" max="9473" width="14.85546875" bestFit="1" customWidth="1"/>
    <col min="9474" max="9474" width="9.5703125" customWidth="1"/>
    <col min="9475" max="9475" width="19.140625" customWidth="1"/>
    <col min="9479" max="9479" width="20.7109375" customWidth="1"/>
    <col min="9480" max="9480" width="10.7109375" customWidth="1"/>
    <col min="9481" max="9481" width="6.140625" customWidth="1"/>
    <col min="9482" max="9482" width="7.7109375" customWidth="1"/>
    <col min="9483" max="9483" width="7.28515625" customWidth="1"/>
    <col min="9724" max="9724" width="2" customWidth="1"/>
    <col min="9725" max="9726" width="4.28515625" customWidth="1"/>
    <col min="9727" max="9727" width="9.85546875" customWidth="1"/>
    <col min="9728" max="9728" width="82.7109375" customWidth="1"/>
    <col min="9729" max="9729" width="14.85546875" bestFit="1" customWidth="1"/>
    <col min="9730" max="9730" width="9.5703125" customWidth="1"/>
    <col min="9731" max="9731" width="19.140625" customWidth="1"/>
    <col min="9735" max="9735" width="20.7109375" customWidth="1"/>
    <col min="9736" max="9736" width="10.7109375" customWidth="1"/>
    <col min="9737" max="9737" width="6.140625" customWidth="1"/>
    <col min="9738" max="9738" width="7.7109375" customWidth="1"/>
    <col min="9739" max="9739" width="7.28515625" customWidth="1"/>
    <col min="9980" max="9980" width="2" customWidth="1"/>
    <col min="9981" max="9982" width="4.28515625" customWidth="1"/>
    <col min="9983" max="9983" width="9.85546875" customWidth="1"/>
    <col min="9984" max="9984" width="82.7109375" customWidth="1"/>
    <col min="9985" max="9985" width="14.85546875" bestFit="1" customWidth="1"/>
    <col min="9986" max="9986" width="9.5703125" customWidth="1"/>
    <col min="9987" max="9987" width="19.140625" customWidth="1"/>
    <col min="9991" max="9991" width="20.7109375" customWidth="1"/>
    <col min="9992" max="9992" width="10.7109375" customWidth="1"/>
    <col min="9993" max="9993" width="6.140625" customWidth="1"/>
    <col min="9994" max="9994" width="7.7109375" customWidth="1"/>
    <col min="9995" max="9995" width="7.28515625" customWidth="1"/>
    <col min="10236" max="10236" width="2" customWidth="1"/>
    <col min="10237" max="10238" width="4.28515625" customWidth="1"/>
    <col min="10239" max="10239" width="9.85546875" customWidth="1"/>
    <col min="10240" max="10240" width="82.7109375" customWidth="1"/>
    <col min="10241" max="10241" width="14.85546875" bestFit="1" customWidth="1"/>
    <col min="10242" max="10242" width="9.5703125" customWidth="1"/>
    <col min="10243" max="10243" width="19.140625" customWidth="1"/>
    <col min="10247" max="10247" width="20.7109375" customWidth="1"/>
    <col min="10248" max="10248" width="10.7109375" customWidth="1"/>
    <col min="10249" max="10249" width="6.140625" customWidth="1"/>
    <col min="10250" max="10250" width="7.7109375" customWidth="1"/>
    <col min="10251" max="10251" width="7.28515625" customWidth="1"/>
    <col min="10492" max="10492" width="2" customWidth="1"/>
    <col min="10493" max="10494" width="4.28515625" customWidth="1"/>
    <col min="10495" max="10495" width="9.85546875" customWidth="1"/>
    <col min="10496" max="10496" width="82.7109375" customWidth="1"/>
    <col min="10497" max="10497" width="14.85546875" bestFit="1" customWidth="1"/>
    <col min="10498" max="10498" width="9.5703125" customWidth="1"/>
    <col min="10499" max="10499" width="19.140625" customWidth="1"/>
    <col min="10503" max="10503" width="20.7109375" customWidth="1"/>
    <col min="10504" max="10504" width="10.7109375" customWidth="1"/>
    <col min="10505" max="10505" width="6.140625" customWidth="1"/>
    <col min="10506" max="10506" width="7.7109375" customWidth="1"/>
    <col min="10507" max="10507" width="7.28515625" customWidth="1"/>
    <col min="10748" max="10748" width="2" customWidth="1"/>
    <col min="10749" max="10750" width="4.28515625" customWidth="1"/>
    <col min="10751" max="10751" width="9.85546875" customWidth="1"/>
    <col min="10752" max="10752" width="82.7109375" customWidth="1"/>
    <col min="10753" max="10753" width="14.85546875" bestFit="1" customWidth="1"/>
    <col min="10754" max="10754" width="9.5703125" customWidth="1"/>
    <col min="10755" max="10755" width="19.140625" customWidth="1"/>
    <col min="10759" max="10759" width="20.7109375" customWidth="1"/>
    <col min="10760" max="10760" width="10.7109375" customWidth="1"/>
    <col min="10761" max="10761" width="6.140625" customWidth="1"/>
    <col min="10762" max="10762" width="7.7109375" customWidth="1"/>
    <col min="10763" max="10763" width="7.28515625" customWidth="1"/>
    <col min="11004" max="11004" width="2" customWidth="1"/>
    <col min="11005" max="11006" width="4.28515625" customWidth="1"/>
    <col min="11007" max="11007" width="9.85546875" customWidth="1"/>
    <col min="11008" max="11008" width="82.7109375" customWidth="1"/>
    <col min="11009" max="11009" width="14.85546875" bestFit="1" customWidth="1"/>
    <col min="11010" max="11010" width="9.5703125" customWidth="1"/>
    <col min="11011" max="11011" width="19.140625" customWidth="1"/>
    <col min="11015" max="11015" width="20.7109375" customWidth="1"/>
    <col min="11016" max="11016" width="10.7109375" customWidth="1"/>
    <col min="11017" max="11017" width="6.140625" customWidth="1"/>
    <col min="11018" max="11018" width="7.7109375" customWidth="1"/>
    <col min="11019" max="11019" width="7.28515625" customWidth="1"/>
    <col min="11260" max="11260" width="2" customWidth="1"/>
    <col min="11261" max="11262" width="4.28515625" customWidth="1"/>
    <col min="11263" max="11263" width="9.85546875" customWidth="1"/>
    <col min="11264" max="11264" width="82.7109375" customWidth="1"/>
    <col min="11265" max="11265" width="14.85546875" bestFit="1" customWidth="1"/>
    <col min="11266" max="11266" width="9.5703125" customWidth="1"/>
    <col min="11267" max="11267" width="19.140625" customWidth="1"/>
    <col min="11271" max="11271" width="20.7109375" customWidth="1"/>
    <col min="11272" max="11272" width="10.7109375" customWidth="1"/>
    <col min="11273" max="11273" width="6.140625" customWidth="1"/>
    <col min="11274" max="11274" width="7.7109375" customWidth="1"/>
    <col min="11275" max="11275" width="7.28515625" customWidth="1"/>
    <col min="11516" max="11516" width="2" customWidth="1"/>
    <col min="11517" max="11518" width="4.28515625" customWidth="1"/>
    <col min="11519" max="11519" width="9.85546875" customWidth="1"/>
    <col min="11520" max="11520" width="82.7109375" customWidth="1"/>
    <col min="11521" max="11521" width="14.85546875" bestFit="1" customWidth="1"/>
    <col min="11522" max="11522" width="9.5703125" customWidth="1"/>
    <col min="11523" max="11523" width="19.140625" customWidth="1"/>
    <col min="11527" max="11527" width="20.7109375" customWidth="1"/>
    <col min="11528" max="11528" width="10.7109375" customWidth="1"/>
    <col min="11529" max="11529" width="6.140625" customWidth="1"/>
    <col min="11530" max="11530" width="7.7109375" customWidth="1"/>
    <col min="11531" max="11531" width="7.28515625" customWidth="1"/>
    <col min="11772" max="11772" width="2" customWidth="1"/>
    <col min="11773" max="11774" width="4.28515625" customWidth="1"/>
    <col min="11775" max="11775" width="9.85546875" customWidth="1"/>
    <col min="11776" max="11776" width="82.7109375" customWidth="1"/>
    <col min="11777" max="11777" width="14.85546875" bestFit="1" customWidth="1"/>
    <col min="11778" max="11778" width="9.5703125" customWidth="1"/>
    <col min="11779" max="11779" width="19.140625" customWidth="1"/>
    <col min="11783" max="11783" width="20.7109375" customWidth="1"/>
    <col min="11784" max="11784" width="10.7109375" customWidth="1"/>
    <col min="11785" max="11785" width="6.140625" customWidth="1"/>
    <col min="11786" max="11786" width="7.7109375" customWidth="1"/>
    <col min="11787" max="11787" width="7.28515625" customWidth="1"/>
    <col min="12028" max="12028" width="2" customWidth="1"/>
    <col min="12029" max="12030" width="4.28515625" customWidth="1"/>
    <col min="12031" max="12031" width="9.85546875" customWidth="1"/>
    <col min="12032" max="12032" width="82.7109375" customWidth="1"/>
    <col min="12033" max="12033" width="14.85546875" bestFit="1" customWidth="1"/>
    <col min="12034" max="12034" width="9.5703125" customWidth="1"/>
    <col min="12035" max="12035" width="19.140625" customWidth="1"/>
    <col min="12039" max="12039" width="20.7109375" customWidth="1"/>
    <col min="12040" max="12040" width="10.7109375" customWidth="1"/>
    <col min="12041" max="12041" width="6.140625" customWidth="1"/>
    <col min="12042" max="12042" width="7.7109375" customWidth="1"/>
    <col min="12043" max="12043" width="7.28515625" customWidth="1"/>
    <col min="12284" max="12284" width="2" customWidth="1"/>
    <col min="12285" max="12286" width="4.28515625" customWidth="1"/>
    <col min="12287" max="12287" width="9.85546875" customWidth="1"/>
    <col min="12288" max="12288" width="82.7109375" customWidth="1"/>
    <col min="12289" max="12289" width="14.85546875" bestFit="1" customWidth="1"/>
    <col min="12290" max="12290" width="9.5703125" customWidth="1"/>
    <col min="12291" max="12291" width="19.140625" customWidth="1"/>
    <col min="12295" max="12295" width="20.7109375" customWidth="1"/>
    <col min="12296" max="12296" width="10.7109375" customWidth="1"/>
    <col min="12297" max="12297" width="6.140625" customWidth="1"/>
    <col min="12298" max="12298" width="7.7109375" customWidth="1"/>
    <col min="12299" max="12299" width="7.28515625" customWidth="1"/>
    <col min="12540" max="12540" width="2" customWidth="1"/>
    <col min="12541" max="12542" width="4.28515625" customWidth="1"/>
    <col min="12543" max="12543" width="9.85546875" customWidth="1"/>
    <col min="12544" max="12544" width="82.7109375" customWidth="1"/>
    <col min="12545" max="12545" width="14.85546875" bestFit="1" customWidth="1"/>
    <col min="12546" max="12546" width="9.5703125" customWidth="1"/>
    <col min="12547" max="12547" width="19.140625" customWidth="1"/>
    <col min="12551" max="12551" width="20.7109375" customWidth="1"/>
    <col min="12552" max="12552" width="10.7109375" customWidth="1"/>
    <col min="12553" max="12553" width="6.140625" customWidth="1"/>
    <col min="12554" max="12554" width="7.7109375" customWidth="1"/>
    <col min="12555" max="12555" width="7.28515625" customWidth="1"/>
    <col min="12796" max="12796" width="2" customWidth="1"/>
    <col min="12797" max="12798" width="4.28515625" customWidth="1"/>
    <col min="12799" max="12799" width="9.85546875" customWidth="1"/>
    <col min="12800" max="12800" width="82.7109375" customWidth="1"/>
    <col min="12801" max="12801" width="14.85546875" bestFit="1" customWidth="1"/>
    <col min="12802" max="12802" width="9.5703125" customWidth="1"/>
    <col min="12803" max="12803" width="19.140625" customWidth="1"/>
    <col min="12807" max="12807" width="20.7109375" customWidth="1"/>
    <col min="12808" max="12808" width="10.7109375" customWidth="1"/>
    <col min="12809" max="12809" width="6.140625" customWidth="1"/>
    <col min="12810" max="12810" width="7.7109375" customWidth="1"/>
    <col min="12811" max="12811" width="7.28515625" customWidth="1"/>
    <col min="13052" max="13052" width="2" customWidth="1"/>
    <col min="13053" max="13054" width="4.28515625" customWidth="1"/>
    <col min="13055" max="13055" width="9.85546875" customWidth="1"/>
    <col min="13056" max="13056" width="82.7109375" customWidth="1"/>
    <col min="13057" max="13057" width="14.85546875" bestFit="1" customWidth="1"/>
    <col min="13058" max="13058" width="9.5703125" customWidth="1"/>
    <col min="13059" max="13059" width="19.140625" customWidth="1"/>
    <col min="13063" max="13063" width="20.7109375" customWidth="1"/>
    <col min="13064" max="13064" width="10.7109375" customWidth="1"/>
    <col min="13065" max="13065" width="6.140625" customWidth="1"/>
    <col min="13066" max="13066" width="7.7109375" customWidth="1"/>
    <col min="13067" max="13067" width="7.28515625" customWidth="1"/>
    <col min="13308" max="13308" width="2" customWidth="1"/>
    <col min="13309" max="13310" width="4.28515625" customWidth="1"/>
    <col min="13311" max="13311" width="9.85546875" customWidth="1"/>
    <col min="13312" max="13312" width="82.7109375" customWidth="1"/>
    <col min="13313" max="13313" width="14.85546875" bestFit="1" customWidth="1"/>
    <col min="13314" max="13314" width="9.5703125" customWidth="1"/>
    <col min="13315" max="13315" width="19.140625" customWidth="1"/>
    <col min="13319" max="13319" width="20.7109375" customWidth="1"/>
    <col min="13320" max="13320" width="10.7109375" customWidth="1"/>
    <col min="13321" max="13321" width="6.140625" customWidth="1"/>
    <col min="13322" max="13322" width="7.7109375" customWidth="1"/>
    <col min="13323" max="13323" width="7.28515625" customWidth="1"/>
    <col min="13564" max="13564" width="2" customWidth="1"/>
    <col min="13565" max="13566" width="4.28515625" customWidth="1"/>
    <col min="13567" max="13567" width="9.85546875" customWidth="1"/>
    <col min="13568" max="13568" width="82.7109375" customWidth="1"/>
    <col min="13569" max="13569" width="14.85546875" bestFit="1" customWidth="1"/>
    <col min="13570" max="13570" width="9.5703125" customWidth="1"/>
    <col min="13571" max="13571" width="19.140625" customWidth="1"/>
    <col min="13575" max="13575" width="20.7109375" customWidth="1"/>
    <col min="13576" max="13576" width="10.7109375" customWidth="1"/>
    <col min="13577" max="13577" width="6.140625" customWidth="1"/>
    <col min="13578" max="13578" width="7.7109375" customWidth="1"/>
    <col min="13579" max="13579" width="7.28515625" customWidth="1"/>
    <col min="13820" max="13820" width="2" customWidth="1"/>
    <col min="13821" max="13822" width="4.28515625" customWidth="1"/>
    <col min="13823" max="13823" width="9.85546875" customWidth="1"/>
    <col min="13824" max="13824" width="82.7109375" customWidth="1"/>
    <col min="13825" max="13825" width="14.85546875" bestFit="1" customWidth="1"/>
    <col min="13826" max="13826" width="9.5703125" customWidth="1"/>
    <col min="13827" max="13827" width="19.140625" customWidth="1"/>
    <col min="13831" max="13831" width="20.7109375" customWidth="1"/>
    <col min="13832" max="13832" width="10.7109375" customWidth="1"/>
    <col min="13833" max="13833" width="6.140625" customWidth="1"/>
    <col min="13834" max="13834" width="7.7109375" customWidth="1"/>
    <col min="13835" max="13835" width="7.28515625" customWidth="1"/>
    <col min="14076" max="14076" width="2" customWidth="1"/>
    <col min="14077" max="14078" width="4.28515625" customWidth="1"/>
    <col min="14079" max="14079" width="9.85546875" customWidth="1"/>
    <col min="14080" max="14080" width="82.7109375" customWidth="1"/>
    <col min="14081" max="14081" width="14.85546875" bestFit="1" customWidth="1"/>
    <col min="14082" max="14082" width="9.5703125" customWidth="1"/>
    <col min="14083" max="14083" width="19.140625" customWidth="1"/>
    <col min="14087" max="14087" width="20.7109375" customWidth="1"/>
    <col min="14088" max="14088" width="10.7109375" customWidth="1"/>
    <col min="14089" max="14089" width="6.140625" customWidth="1"/>
    <col min="14090" max="14090" width="7.7109375" customWidth="1"/>
    <col min="14091" max="14091" width="7.28515625" customWidth="1"/>
    <col min="14332" max="14332" width="2" customWidth="1"/>
    <col min="14333" max="14334" width="4.28515625" customWidth="1"/>
    <col min="14335" max="14335" width="9.85546875" customWidth="1"/>
    <col min="14336" max="14336" width="82.7109375" customWidth="1"/>
    <col min="14337" max="14337" width="14.85546875" bestFit="1" customWidth="1"/>
    <col min="14338" max="14338" width="9.5703125" customWidth="1"/>
    <col min="14339" max="14339" width="19.140625" customWidth="1"/>
    <col min="14343" max="14343" width="20.7109375" customWidth="1"/>
    <col min="14344" max="14344" width="10.7109375" customWidth="1"/>
    <col min="14345" max="14345" width="6.140625" customWidth="1"/>
    <col min="14346" max="14346" width="7.7109375" customWidth="1"/>
    <col min="14347" max="14347" width="7.28515625" customWidth="1"/>
    <col min="14588" max="14588" width="2" customWidth="1"/>
    <col min="14589" max="14590" width="4.28515625" customWidth="1"/>
    <col min="14591" max="14591" width="9.85546875" customWidth="1"/>
    <col min="14592" max="14592" width="82.7109375" customWidth="1"/>
    <col min="14593" max="14593" width="14.85546875" bestFit="1" customWidth="1"/>
    <col min="14594" max="14594" width="9.5703125" customWidth="1"/>
    <col min="14595" max="14595" width="19.140625" customWidth="1"/>
    <col min="14599" max="14599" width="20.7109375" customWidth="1"/>
    <col min="14600" max="14600" width="10.7109375" customWidth="1"/>
    <col min="14601" max="14601" width="6.140625" customWidth="1"/>
    <col min="14602" max="14602" width="7.7109375" customWidth="1"/>
    <col min="14603" max="14603" width="7.28515625" customWidth="1"/>
    <col min="14844" max="14844" width="2" customWidth="1"/>
    <col min="14845" max="14846" width="4.28515625" customWidth="1"/>
    <col min="14847" max="14847" width="9.85546875" customWidth="1"/>
    <col min="14848" max="14848" width="82.7109375" customWidth="1"/>
    <col min="14849" max="14849" width="14.85546875" bestFit="1" customWidth="1"/>
    <col min="14850" max="14850" width="9.5703125" customWidth="1"/>
    <col min="14851" max="14851" width="19.140625" customWidth="1"/>
    <col min="14855" max="14855" width="20.7109375" customWidth="1"/>
    <col min="14856" max="14856" width="10.7109375" customWidth="1"/>
    <col min="14857" max="14857" width="6.140625" customWidth="1"/>
    <col min="14858" max="14858" width="7.7109375" customWidth="1"/>
    <col min="14859" max="14859" width="7.28515625" customWidth="1"/>
    <col min="15100" max="15100" width="2" customWidth="1"/>
    <col min="15101" max="15102" width="4.28515625" customWidth="1"/>
    <col min="15103" max="15103" width="9.85546875" customWidth="1"/>
    <col min="15104" max="15104" width="82.7109375" customWidth="1"/>
    <col min="15105" max="15105" width="14.85546875" bestFit="1" customWidth="1"/>
    <col min="15106" max="15106" width="9.5703125" customWidth="1"/>
    <col min="15107" max="15107" width="19.140625" customWidth="1"/>
    <col min="15111" max="15111" width="20.7109375" customWidth="1"/>
    <col min="15112" max="15112" width="10.7109375" customWidth="1"/>
    <col min="15113" max="15113" width="6.140625" customWidth="1"/>
    <col min="15114" max="15114" width="7.7109375" customWidth="1"/>
    <col min="15115" max="15115" width="7.28515625" customWidth="1"/>
    <col min="15356" max="15356" width="2" customWidth="1"/>
    <col min="15357" max="15358" width="4.28515625" customWidth="1"/>
    <col min="15359" max="15359" width="9.85546875" customWidth="1"/>
    <col min="15360" max="15360" width="82.7109375" customWidth="1"/>
    <col min="15361" max="15361" width="14.85546875" bestFit="1" customWidth="1"/>
    <col min="15362" max="15362" width="9.5703125" customWidth="1"/>
    <col min="15363" max="15363" width="19.140625" customWidth="1"/>
    <col min="15367" max="15367" width="20.7109375" customWidth="1"/>
    <col min="15368" max="15368" width="10.7109375" customWidth="1"/>
    <col min="15369" max="15369" width="6.140625" customWidth="1"/>
    <col min="15370" max="15370" width="7.7109375" customWidth="1"/>
    <col min="15371" max="15371" width="7.28515625" customWidth="1"/>
    <col min="15612" max="15612" width="2" customWidth="1"/>
    <col min="15613" max="15614" width="4.28515625" customWidth="1"/>
    <col min="15615" max="15615" width="9.85546875" customWidth="1"/>
    <col min="15616" max="15616" width="82.7109375" customWidth="1"/>
    <col min="15617" max="15617" width="14.85546875" bestFit="1" customWidth="1"/>
    <col min="15618" max="15618" width="9.5703125" customWidth="1"/>
    <col min="15619" max="15619" width="19.140625" customWidth="1"/>
    <col min="15623" max="15623" width="20.7109375" customWidth="1"/>
    <col min="15624" max="15624" width="10.7109375" customWidth="1"/>
    <col min="15625" max="15625" width="6.140625" customWidth="1"/>
    <col min="15626" max="15626" width="7.7109375" customWidth="1"/>
    <col min="15627" max="15627" width="7.28515625" customWidth="1"/>
    <col min="15868" max="15868" width="2" customWidth="1"/>
    <col min="15869" max="15870" width="4.28515625" customWidth="1"/>
    <col min="15871" max="15871" width="9.85546875" customWidth="1"/>
    <col min="15872" max="15872" width="82.7109375" customWidth="1"/>
    <col min="15873" max="15873" width="14.85546875" bestFit="1" customWidth="1"/>
    <col min="15874" max="15874" width="9.5703125" customWidth="1"/>
    <col min="15875" max="15875" width="19.140625" customWidth="1"/>
    <col min="15879" max="15879" width="20.7109375" customWidth="1"/>
    <col min="15880" max="15880" width="10.7109375" customWidth="1"/>
    <col min="15881" max="15881" width="6.140625" customWidth="1"/>
    <col min="15882" max="15882" width="7.7109375" customWidth="1"/>
    <col min="15883" max="15883" width="7.28515625" customWidth="1"/>
    <col min="16124" max="16124" width="2" customWidth="1"/>
    <col min="16125" max="16126" width="4.28515625" customWidth="1"/>
    <col min="16127" max="16127" width="9.85546875" customWidth="1"/>
    <col min="16128" max="16128" width="82.7109375" customWidth="1"/>
    <col min="16129" max="16129" width="14.85546875" bestFit="1" customWidth="1"/>
    <col min="16130" max="16130" width="9.5703125" customWidth="1"/>
    <col min="16131" max="16131" width="19.140625" customWidth="1"/>
    <col min="16135" max="16135" width="20.7109375" customWidth="1"/>
    <col min="16136" max="16136" width="10.7109375" customWidth="1"/>
    <col min="16137" max="16137" width="6.140625" customWidth="1"/>
    <col min="16138" max="16138" width="7.7109375" customWidth="1"/>
    <col min="16139" max="16139" width="7.28515625" customWidth="1"/>
  </cols>
  <sheetData>
    <row r="1" spans="1:14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</row>
    <row r="2" spans="1:14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18"/>
    </row>
    <row r="3" spans="1:14">
      <c r="A3" s="19"/>
      <c r="B3" s="29"/>
      <c r="C3" s="67" t="s">
        <v>36</v>
      </c>
      <c r="D3" s="13"/>
      <c r="E3" s="9"/>
      <c r="F3" s="9"/>
      <c r="G3" s="8"/>
      <c r="H3" s="8"/>
      <c r="I3" s="8"/>
      <c r="J3" s="8"/>
      <c r="K3" s="8"/>
      <c r="L3" s="29"/>
      <c r="M3" s="18"/>
    </row>
    <row r="4" spans="1:14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29"/>
      <c r="M4" s="18"/>
    </row>
    <row r="5" spans="1:14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29"/>
      <c r="M5" s="18"/>
    </row>
    <row r="6" spans="1:14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29"/>
      <c r="M6" s="18"/>
    </row>
    <row r="7" spans="1:14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29"/>
      <c r="M7" s="18"/>
    </row>
    <row r="8" spans="1:14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29"/>
      <c r="M8" s="18"/>
    </row>
    <row r="9" spans="1:14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29"/>
      <c r="M9" s="18"/>
    </row>
    <row r="10" spans="1:14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29"/>
      <c r="M10" s="18"/>
    </row>
    <row r="11" spans="1:14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29"/>
      <c r="M11" s="18"/>
    </row>
    <row r="12" spans="1:14" ht="15.75">
      <c r="A12" s="18"/>
      <c r="B12" s="29"/>
      <c r="C12" s="23" t="s">
        <v>22</v>
      </c>
      <c r="D12" s="16"/>
      <c r="E12" s="4"/>
      <c r="F12" s="4"/>
      <c r="G12" s="36"/>
      <c r="H12" s="36"/>
      <c r="I12" s="36"/>
      <c r="J12" s="36"/>
      <c r="K12" s="36"/>
      <c r="L12" s="29"/>
      <c r="M12" s="18"/>
    </row>
    <row r="13" spans="1:14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29"/>
      <c r="M13" s="18"/>
    </row>
    <row r="14" spans="1:14" ht="53.25" customHeight="1">
      <c r="A14" s="18"/>
      <c r="B14" s="29"/>
      <c r="C14" s="17"/>
      <c r="D14" s="5"/>
      <c r="E14" s="6"/>
      <c r="F14" s="37"/>
      <c r="G14" s="70"/>
      <c r="H14" s="70"/>
      <c r="I14" s="70"/>
      <c r="J14" s="70"/>
      <c r="K14" s="54"/>
      <c r="L14" s="30"/>
      <c r="M14" s="27"/>
      <c r="N14" s="3"/>
    </row>
    <row r="15" spans="1:14" s="7" customFormat="1" ht="108.75" customHeight="1">
      <c r="A15" s="18"/>
      <c r="B15" s="29"/>
      <c r="C15" s="74" t="s">
        <v>7</v>
      </c>
      <c r="D15" s="74" t="s">
        <v>9</v>
      </c>
      <c r="E15" s="76" t="s">
        <v>8</v>
      </c>
      <c r="F15" s="76" t="s">
        <v>10</v>
      </c>
      <c r="G15" s="72" t="s">
        <v>23</v>
      </c>
      <c r="H15" s="73"/>
      <c r="I15" s="68" t="s">
        <v>24</v>
      </c>
      <c r="J15" s="71"/>
      <c r="K15" s="68" t="s">
        <v>29</v>
      </c>
      <c r="L15" s="69"/>
      <c r="M15" s="27"/>
      <c r="N15" s="28"/>
    </row>
    <row r="16" spans="1:14" s="7" customFormat="1" ht="35.25" customHeight="1">
      <c r="A16" s="18"/>
      <c r="B16" s="29"/>
      <c r="C16" s="75"/>
      <c r="D16" s="75"/>
      <c r="E16" s="77"/>
      <c r="F16" s="77"/>
      <c r="G16" s="38" t="s">
        <v>1</v>
      </c>
      <c r="H16" s="38" t="s">
        <v>2</v>
      </c>
      <c r="I16" s="38" t="s">
        <v>1</v>
      </c>
      <c r="J16" s="38" t="s">
        <v>2</v>
      </c>
      <c r="K16" s="38" t="s">
        <v>1</v>
      </c>
      <c r="L16" s="38" t="s">
        <v>2</v>
      </c>
      <c r="M16" s="27"/>
      <c r="N16" s="28"/>
    </row>
    <row r="17" spans="1:13" s="25" customFormat="1" ht="21.75" customHeight="1">
      <c r="A17" s="26"/>
      <c r="B17" s="31"/>
      <c r="C17" s="65">
        <v>8</v>
      </c>
      <c r="D17" s="39">
        <v>999200969</v>
      </c>
      <c r="E17" s="41" t="s">
        <v>34</v>
      </c>
      <c r="F17" s="41"/>
      <c r="G17" s="42"/>
      <c r="H17" s="42"/>
      <c r="I17" s="43"/>
      <c r="J17" s="43"/>
      <c r="K17" s="43"/>
      <c r="L17" s="55"/>
      <c r="M17" s="26"/>
    </row>
    <row r="18" spans="1:13" s="25" customFormat="1" ht="21.75" customHeight="1">
      <c r="A18" s="26"/>
      <c r="B18" s="31"/>
      <c r="C18" s="61">
        <v>8</v>
      </c>
      <c r="D18" s="44">
        <v>999202681</v>
      </c>
      <c r="E18" s="45" t="s">
        <v>35</v>
      </c>
      <c r="F18" s="46"/>
      <c r="G18" s="47"/>
      <c r="H18" s="47"/>
      <c r="I18" s="48"/>
      <c r="J18" s="48"/>
      <c r="K18" s="48"/>
      <c r="L18" s="56"/>
      <c r="M18" s="26"/>
    </row>
    <row r="19" spans="1:13" s="25" customFormat="1" ht="21.75" customHeight="1">
      <c r="A19" s="26"/>
      <c r="B19" s="31"/>
      <c r="C19" s="61">
        <v>8</v>
      </c>
      <c r="D19" s="44">
        <v>999200970</v>
      </c>
      <c r="E19" s="45" t="str">
        <f>VLOOKUP(D19,'[1]agrupadores maxilo_1'!$B$7:$H$86,7,FALSE)</f>
        <v>A - Activador per a distractor crani-màxil·lo-facial</v>
      </c>
      <c r="F19" s="46"/>
      <c r="G19" s="47"/>
      <c r="H19" s="47"/>
      <c r="I19" s="48"/>
      <c r="J19" s="48"/>
      <c r="K19" s="48"/>
      <c r="L19" s="56"/>
      <c r="M19" s="26"/>
    </row>
    <row r="20" spans="1:13" s="25" customFormat="1" ht="21.75" customHeight="1">
      <c r="A20" s="26"/>
      <c r="B20" s="31"/>
      <c r="C20" s="61">
        <v>9</v>
      </c>
      <c r="D20" s="44">
        <v>999201358</v>
      </c>
      <c r="E20" s="45" t="str">
        <f>VLOOKUP(D20,'[1]agrupadores maxilo_1'!$B$7:$H$86,7,FALSE)</f>
        <v>A - Placa per a còndil mandibular titani, vàries mides</v>
      </c>
      <c r="F20" s="46"/>
      <c r="G20" s="47"/>
      <c r="H20" s="47"/>
      <c r="I20" s="48"/>
      <c r="J20" s="48"/>
      <c r="K20" s="48"/>
      <c r="L20" s="56"/>
      <c r="M20" s="26"/>
    </row>
    <row r="21" spans="1:13" s="25" customFormat="1" ht="21.75" customHeight="1">
      <c r="A21" s="26"/>
      <c r="B21" s="31"/>
      <c r="C21" s="61">
        <v>9</v>
      </c>
      <c r="D21" s="44">
        <v>999201375</v>
      </c>
      <c r="E21" s="45" t="str">
        <f>VLOOKUP(D21,'[1]agrupadores maxilo_1'!$B$7:$H$86,7,FALSE)</f>
        <v>A - Cargol cortical autorroscant per a mandíbula, titani, vàries mides i diàmetres</v>
      </c>
      <c r="F21" s="46"/>
      <c r="G21" s="47"/>
      <c r="H21" s="47"/>
      <c r="I21" s="48"/>
      <c r="J21" s="48"/>
      <c r="K21" s="48"/>
      <c r="L21" s="56"/>
      <c r="M21" s="26"/>
    </row>
    <row r="22" spans="1:13" s="25" customFormat="1" ht="21.75" customHeight="1">
      <c r="A22" s="26"/>
      <c r="B22" s="31"/>
      <c r="C22" s="61">
        <v>9</v>
      </c>
      <c r="D22" s="44">
        <v>999201832</v>
      </c>
      <c r="E22" s="45" t="str">
        <f>VLOOKUP(D22,'[1]agrupadores maxilo_1'!$B$7:$H$86,7,FALSE)</f>
        <v>A - Cargol cortical bloqueig màxil·lo-facial cap en creu titani, vàries mides i diàmetres.</v>
      </c>
      <c r="F22" s="46"/>
      <c r="G22" s="47"/>
      <c r="H22" s="47"/>
      <c r="I22" s="48"/>
      <c r="J22" s="48"/>
      <c r="K22" s="48"/>
      <c r="L22" s="56"/>
      <c r="M22" s="26"/>
    </row>
    <row r="23" spans="1:13" s="25" customFormat="1" ht="21.75" customHeight="1">
      <c r="A23" s="26"/>
      <c r="B23" s="31"/>
      <c r="C23" s="61">
        <v>9</v>
      </c>
      <c r="D23" s="44">
        <v>999202210</v>
      </c>
      <c r="E23" s="45" t="str">
        <f>VLOOKUP(D23,'[1]agrupadores maxilo_1'!$B$7:$H$86,7,FALSE)</f>
        <v>A - Cargol cortical autoperforant cirurgia màxil·lo-facial titani, vàries mides i diàmetres.</v>
      </c>
      <c r="F23" s="46"/>
      <c r="G23" s="47"/>
      <c r="H23" s="47"/>
      <c r="I23" s="48"/>
      <c r="J23" s="48"/>
      <c r="K23" s="48"/>
      <c r="L23" s="56"/>
      <c r="M23" s="26"/>
    </row>
    <row r="24" spans="1:13">
      <c r="A24" s="19"/>
      <c r="B24" s="19"/>
      <c r="C24" s="19"/>
      <c r="D24" s="20"/>
      <c r="E24" s="21"/>
      <c r="F24" s="21"/>
      <c r="G24" s="18"/>
      <c r="H24" s="18"/>
      <c r="I24" s="18"/>
      <c r="J24" s="18"/>
      <c r="K24" s="18"/>
      <c r="L24" s="18"/>
      <c r="M24" s="18"/>
    </row>
  </sheetData>
  <mergeCells count="9">
    <mergeCell ref="K15:L15"/>
    <mergeCell ref="G14:H14"/>
    <mergeCell ref="I14:J14"/>
    <mergeCell ref="C15:C16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7" workbookViewId="0">
      <selection activeCell="C3" sqref="C3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9" width="13" customWidth="1"/>
    <col min="10" max="10" width="12.42578125" customWidth="1"/>
    <col min="11" max="11" width="2.140625" customWidth="1"/>
    <col min="250" max="250" width="2" customWidth="1"/>
    <col min="251" max="252" width="4.28515625" customWidth="1"/>
    <col min="253" max="253" width="9.85546875" customWidth="1"/>
    <col min="254" max="254" width="82.7109375" customWidth="1"/>
    <col min="255" max="255" width="14.85546875" bestFit="1" customWidth="1"/>
    <col min="256" max="256" width="9.5703125" customWidth="1"/>
    <col min="257" max="257" width="19.140625" customWidth="1"/>
    <col min="261" max="261" width="20.7109375" customWidth="1"/>
    <col min="262" max="262" width="10.7109375" customWidth="1"/>
    <col min="263" max="263" width="6.140625" customWidth="1"/>
    <col min="264" max="264" width="7.7109375" customWidth="1"/>
    <col min="265" max="265" width="7.28515625" customWidth="1"/>
    <col min="506" max="506" width="2" customWidth="1"/>
    <col min="507" max="508" width="4.28515625" customWidth="1"/>
    <col min="509" max="509" width="9.85546875" customWidth="1"/>
    <col min="510" max="510" width="82.7109375" customWidth="1"/>
    <col min="511" max="511" width="14.85546875" bestFit="1" customWidth="1"/>
    <col min="512" max="512" width="9.5703125" customWidth="1"/>
    <col min="513" max="513" width="19.140625" customWidth="1"/>
    <col min="517" max="517" width="20.7109375" customWidth="1"/>
    <col min="518" max="518" width="10.7109375" customWidth="1"/>
    <col min="519" max="519" width="6.140625" customWidth="1"/>
    <col min="520" max="520" width="7.7109375" customWidth="1"/>
    <col min="521" max="521" width="7.28515625" customWidth="1"/>
    <col min="762" max="762" width="2" customWidth="1"/>
    <col min="763" max="764" width="4.28515625" customWidth="1"/>
    <col min="765" max="765" width="9.85546875" customWidth="1"/>
    <col min="766" max="766" width="82.7109375" customWidth="1"/>
    <col min="767" max="767" width="14.85546875" bestFit="1" customWidth="1"/>
    <col min="768" max="768" width="9.5703125" customWidth="1"/>
    <col min="769" max="769" width="19.140625" customWidth="1"/>
    <col min="773" max="773" width="20.7109375" customWidth="1"/>
    <col min="774" max="774" width="10.7109375" customWidth="1"/>
    <col min="775" max="775" width="6.140625" customWidth="1"/>
    <col min="776" max="776" width="7.7109375" customWidth="1"/>
    <col min="777" max="777" width="7.28515625" customWidth="1"/>
    <col min="1018" max="1018" width="2" customWidth="1"/>
    <col min="1019" max="1020" width="4.28515625" customWidth="1"/>
    <col min="1021" max="1021" width="9.85546875" customWidth="1"/>
    <col min="1022" max="1022" width="82.7109375" customWidth="1"/>
    <col min="1023" max="1023" width="14.85546875" bestFit="1" customWidth="1"/>
    <col min="1024" max="1024" width="9.5703125" customWidth="1"/>
    <col min="1025" max="1025" width="19.140625" customWidth="1"/>
    <col min="1029" max="1029" width="20.7109375" customWidth="1"/>
    <col min="1030" max="1030" width="10.7109375" customWidth="1"/>
    <col min="1031" max="1031" width="6.140625" customWidth="1"/>
    <col min="1032" max="1032" width="7.7109375" customWidth="1"/>
    <col min="1033" max="1033" width="7.28515625" customWidth="1"/>
    <col min="1274" max="1274" width="2" customWidth="1"/>
    <col min="1275" max="1276" width="4.28515625" customWidth="1"/>
    <col min="1277" max="1277" width="9.85546875" customWidth="1"/>
    <col min="1278" max="1278" width="82.7109375" customWidth="1"/>
    <col min="1279" max="1279" width="14.85546875" bestFit="1" customWidth="1"/>
    <col min="1280" max="1280" width="9.5703125" customWidth="1"/>
    <col min="1281" max="1281" width="19.140625" customWidth="1"/>
    <col min="1285" max="1285" width="20.7109375" customWidth="1"/>
    <col min="1286" max="1286" width="10.7109375" customWidth="1"/>
    <col min="1287" max="1287" width="6.140625" customWidth="1"/>
    <col min="1288" max="1288" width="7.7109375" customWidth="1"/>
    <col min="1289" max="1289" width="7.28515625" customWidth="1"/>
    <col min="1530" max="1530" width="2" customWidth="1"/>
    <col min="1531" max="1532" width="4.28515625" customWidth="1"/>
    <col min="1533" max="1533" width="9.85546875" customWidth="1"/>
    <col min="1534" max="1534" width="82.7109375" customWidth="1"/>
    <col min="1535" max="1535" width="14.85546875" bestFit="1" customWidth="1"/>
    <col min="1536" max="1536" width="9.5703125" customWidth="1"/>
    <col min="1537" max="1537" width="19.140625" customWidth="1"/>
    <col min="1541" max="1541" width="20.7109375" customWidth="1"/>
    <col min="1542" max="1542" width="10.7109375" customWidth="1"/>
    <col min="1543" max="1543" width="6.140625" customWidth="1"/>
    <col min="1544" max="1544" width="7.7109375" customWidth="1"/>
    <col min="1545" max="1545" width="7.28515625" customWidth="1"/>
    <col min="1786" max="1786" width="2" customWidth="1"/>
    <col min="1787" max="1788" width="4.28515625" customWidth="1"/>
    <col min="1789" max="1789" width="9.85546875" customWidth="1"/>
    <col min="1790" max="1790" width="82.7109375" customWidth="1"/>
    <col min="1791" max="1791" width="14.85546875" bestFit="1" customWidth="1"/>
    <col min="1792" max="1792" width="9.5703125" customWidth="1"/>
    <col min="1793" max="1793" width="19.140625" customWidth="1"/>
    <col min="1797" max="1797" width="20.7109375" customWidth="1"/>
    <col min="1798" max="1798" width="10.7109375" customWidth="1"/>
    <col min="1799" max="1799" width="6.140625" customWidth="1"/>
    <col min="1800" max="1800" width="7.7109375" customWidth="1"/>
    <col min="1801" max="1801" width="7.28515625" customWidth="1"/>
    <col min="2042" max="2042" width="2" customWidth="1"/>
    <col min="2043" max="2044" width="4.28515625" customWidth="1"/>
    <col min="2045" max="2045" width="9.85546875" customWidth="1"/>
    <col min="2046" max="2046" width="82.7109375" customWidth="1"/>
    <col min="2047" max="2047" width="14.85546875" bestFit="1" customWidth="1"/>
    <col min="2048" max="2048" width="9.5703125" customWidth="1"/>
    <col min="2049" max="2049" width="19.140625" customWidth="1"/>
    <col min="2053" max="2053" width="20.7109375" customWidth="1"/>
    <col min="2054" max="2054" width="10.7109375" customWidth="1"/>
    <col min="2055" max="2055" width="6.140625" customWidth="1"/>
    <col min="2056" max="2056" width="7.7109375" customWidth="1"/>
    <col min="2057" max="2057" width="7.28515625" customWidth="1"/>
    <col min="2298" max="2298" width="2" customWidth="1"/>
    <col min="2299" max="2300" width="4.28515625" customWidth="1"/>
    <col min="2301" max="2301" width="9.85546875" customWidth="1"/>
    <col min="2302" max="2302" width="82.7109375" customWidth="1"/>
    <col min="2303" max="2303" width="14.85546875" bestFit="1" customWidth="1"/>
    <col min="2304" max="2304" width="9.5703125" customWidth="1"/>
    <col min="2305" max="2305" width="19.140625" customWidth="1"/>
    <col min="2309" max="2309" width="20.7109375" customWidth="1"/>
    <col min="2310" max="2310" width="10.7109375" customWidth="1"/>
    <col min="2311" max="2311" width="6.140625" customWidth="1"/>
    <col min="2312" max="2312" width="7.7109375" customWidth="1"/>
    <col min="2313" max="2313" width="7.28515625" customWidth="1"/>
    <col min="2554" max="2554" width="2" customWidth="1"/>
    <col min="2555" max="2556" width="4.28515625" customWidth="1"/>
    <col min="2557" max="2557" width="9.85546875" customWidth="1"/>
    <col min="2558" max="2558" width="82.7109375" customWidth="1"/>
    <col min="2559" max="2559" width="14.85546875" bestFit="1" customWidth="1"/>
    <col min="2560" max="2560" width="9.5703125" customWidth="1"/>
    <col min="2561" max="2561" width="19.140625" customWidth="1"/>
    <col min="2565" max="2565" width="20.7109375" customWidth="1"/>
    <col min="2566" max="2566" width="10.7109375" customWidth="1"/>
    <col min="2567" max="2567" width="6.140625" customWidth="1"/>
    <col min="2568" max="2568" width="7.7109375" customWidth="1"/>
    <col min="2569" max="2569" width="7.28515625" customWidth="1"/>
    <col min="2810" max="2810" width="2" customWidth="1"/>
    <col min="2811" max="2812" width="4.28515625" customWidth="1"/>
    <col min="2813" max="2813" width="9.85546875" customWidth="1"/>
    <col min="2814" max="2814" width="82.7109375" customWidth="1"/>
    <col min="2815" max="2815" width="14.85546875" bestFit="1" customWidth="1"/>
    <col min="2816" max="2816" width="9.5703125" customWidth="1"/>
    <col min="2817" max="2817" width="19.140625" customWidth="1"/>
    <col min="2821" max="2821" width="20.7109375" customWidth="1"/>
    <col min="2822" max="2822" width="10.7109375" customWidth="1"/>
    <col min="2823" max="2823" width="6.140625" customWidth="1"/>
    <col min="2824" max="2824" width="7.7109375" customWidth="1"/>
    <col min="2825" max="2825" width="7.28515625" customWidth="1"/>
    <col min="3066" max="3066" width="2" customWidth="1"/>
    <col min="3067" max="3068" width="4.28515625" customWidth="1"/>
    <col min="3069" max="3069" width="9.85546875" customWidth="1"/>
    <col min="3070" max="3070" width="82.7109375" customWidth="1"/>
    <col min="3071" max="3071" width="14.85546875" bestFit="1" customWidth="1"/>
    <col min="3072" max="3072" width="9.5703125" customWidth="1"/>
    <col min="3073" max="3073" width="19.140625" customWidth="1"/>
    <col min="3077" max="3077" width="20.7109375" customWidth="1"/>
    <col min="3078" max="3078" width="10.7109375" customWidth="1"/>
    <col min="3079" max="3079" width="6.140625" customWidth="1"/>
    <col min="3080" max="3080" width="7.7109375" customWidth="1"/>
    <col min="3081" max="3081" width="7.28515625" customWidth="1"/>
    <col min="3322" max="3322" width="2" customWidth="1"/>
    <col min="3323" max="3324" width="4.28515625" customWidth="1"/>
    <col min="3325" max="3325" width="9.85546875" customWidth="1"/>
    <col min="3326" max="3326" width="82.7109375" customWidth="1"/>
    <col min="3327" max="3327" width="14.85546875" bestFit="1" customWidth="1"/>
    <col min="3328" max="3328" width="9.5703125" customWidth="1"/>
    <col min="3329" max="3329" width="19.140625" customWidth="1"/>
    <col min="3333" max="3333" width="20.7109375" customWidth="1"/>
    <col min="3334" max="3334" width="10.7109375" customWidth="1"/>
    <col min="3335" max="3335" width="6.140625" customWidth="1"/>
    <col min="3336" max="3336" width="7.7109375" customWidth="1"/>
    <col min="3337" max="3337" width="7.28515625" customWidth="1"/>
    <col min="3578" max="3578" width="2" customWidth="1"/>
    <col min="3579" max="3580" width="4.28515625" customWidth="1"/>
    <col min="3581" max="3581" width="9.85546875" customWidth="1"/>
    <col min="3582" max="3582" width="82.7109375" customWidth="1"/>
    <col min="3583" max="3583" width="14.85546875" bestFit="1" customWidth="1"/>
    <col min="3584" max="3584" width="9.5703125" customWidth="1"/>
    <col min="3585" max="3585" width="19.140625" customWidth="1"/>
    <col min="3589" max="3589" width="20.7109375" customWidth="1"/>
    <col min="3590" max="3590" width="10.7109375" customWidth="1"/>
    <col min="3591" max="3591" width="6.140625" customWidth="1"/>
    <col min="3592" max="3592" width="7.7109375" customWidth="1"/>
    <col min="3593" max="3593" width="7.28515625" customWidth="1"/>
    <col min="3834" max="3834" width="2" customWidth="1"/>
    <col min="3835" max="3836" width="4.28515625" customWidth="1"/>
    <col min="3837" max="3837" width="9.85546875" customWidth="1"/>
    <col min="3838" max="3838" width="82.7109375" customWidth="1"/>
    <col min="3839" max="3839" width="14.85546875" bestFit="1" customWidth="1"/>
    <col min="3840" max="3840" width="9.5703125" customWidth="1"/>
    <col min="3841" max="3841" width="19.140625" customWidth="1"/>
    <col min="3845" max="3845" width="20.7109375" customWidth="1"/>
    <col min="3846" max="3846" width="10.7109375" customWidth="1"/>
    <col min="3847" max="3847" width="6.140625" customWidth="1"/>
    <col min="3848" max="3848" width="7.7109375" customWidth="1"/>
    <col min="3849" max="3849" width="7.28515625" customWidth="1"/>
    <col min="4090" max="4090" width="2" customWidth="1"/>
    <col min="4091" max="4092" width="4.28515625" customWidth="1"/>
    <col min="4093" max="4093" width="9.85546875" customWidth="1"/>
    <col min="4094" max="4094" width="82.7109375" customWidth="1"/>
    <col min="4095" max="4095" width="14.85546875" bestFit="1" customWidth="1"/>
    <col min="4096" max="4096" width="9.5703125" customWidth="1"/>
    <col min="4097" max="4097" width="19.140625" customWidth="1"/>
    <col min="4101" max="4101" width="20.7109375" customWidth="1"/>
    <col min="4102" max="4102" width="10.7109375" customWidth="1"/>
    <col min="4103" max="4103" width="6.140625" customWidth="1"/>
    <col min="4104" max="4104" width="7.7109375" customWidth="1"/>
    <col min="4105" max="4105" width="7.28515625" customWidth="1"/>
    <col min="4346" max="4346" width="2" customWidth="1"/>
    <col min="4347" max="4348" width="4.28515625" customWidth="1"/>
    <col min="4349" max="4349" width="9.85546875" customWidth="1"/>
    <col min="4350" max="4350" width="82.7109375" customWidth="1"/>
    <col min="4351" max="4351" width="14.85546875" bestFit="1" customWidth="1"/>
    <col min="4352" max="4352" width="9.5703125" customWidth="1"/>
    <col min="4353" max="4353" width="19.140625" customWidth="1"/>
    <col min="4357" max="4357" width="20.7109375" customWidth="1"/>
    <col min="4358" max="4358" width="10.7109375" customWidth="1"/>
    <col min="4359" max="4359" width="6.140625" customWidth="1"/>
    <col min="4360" max="4360" width="7.7109375" customWidth="1"/>
    <col min="4361" max="4361" width="7.28515625" customWidth="1"/>
    <col min="4602" max="4602" width="2" customWidth="1"/>
    <col min="4603" max="4604" width="4.28515625" customWidth="1"/>
    <col min="4605" max="4605" width="9.85546875" customWidth="1"/>
    <col min="4606" max="4606" width="82.7109375" customWidth="1"/>
    <col min="4607" max="4607" width="14.85546875" bestFit="1" customWidth="1"/>
    <col min="4608" max="4608" width="9.5703125" customWidth="1"/>
    <col min="4609" max="4609" width="19.140625" customWidth="1"/>
    <col min="4613" max="4613" width="20.7109375" customWidth="1"/>
    <col min="4614" max="4614" width="10.7109375" customWidth="1"/>
    <col min="4615" max="4615" width="6.140625" customWidth="1"/>
    <col min="4616" max="4616" width="7.7109375" customWidth="1"/>
    <col min="4617" max="4617" width="7.28515625" customWidth="1"/>
    <col min="4858" max="4858" width="2" customWidth="1"/>
    <col min="4859" max="4860" width="4.28515625" customWidth="1"/>
    <col min="4861" max="4861" width="9.85546875" customWidth="1"/>
    <col min="4862" max="4862" width="82.7109375" customWidth="1"/>
    <col min="4863" max="4863" width="14.85546875" bestFit="1" customWidth="1"/>
    <col min="4864" max="4864" width="9.5703125" customWidth="1"/>
    <col min="4865" max="4865" width="19.140625" customWidth="1"/>
    <col min="4869" max="4869" width="20.7109375" customWidth="1"/>
    <col min="4870" max="4870" width="10.7109375" customWidth="1"/>
    <col min="4871" max="4871" width="6.140625" customWidth="1"/>
    <col min="4872" max="4872" width="7.7109375" customWidth="1"/>
    <col min="4873" max="4873" width="7.28515625" customWidth="1"/>
    <col min="5114" max="5114" width="2" customWidth="1"/>
    <col min="5115" max="5116" width="4.28515625" customWidth="1"/>
    <col min="5117" max="5117" width="9.85546875" customWidth="1"/>
    <col min="5118" max="5118" width="82.7109375" customWidth="1"/>
    <col min="5119" max="5119" width="14.85546875" bestFit="1" customWidth="1"/>
    <col min="5120" max="5120" width="9.5703125" customWidth="1"/>
    <col min="5121" max="5121" width="19.140625" customWidth="1"/>
    <col min="5125" max="5125" width="20.7109375" customWidth="1"/>
    <col min="5126" max="5126" width="10.7109375" customWidth="1"/>
    <col min="5127" max="5127" width="6.140625" customWidth="1"/>
    <col min="5128" max="5128" width="7.7109375" customWidth="1"/>
    <col min="5129" max="5129" width="7.28515625" customWidth="1"/>
    <col min="5370" max="5370" width="2" customWidth="1"/>
    <col min="5371" max="5372" width="4.28515625" customWidth="1"/>
    <col min="5373" max="5373" width="9.85546875" customWidth="1"/>
    <col min="5374" max="5374" width="82.7109375" customWidth="1"/>
    <col min="5375" max="5375" width="14.85546875" bestFit="1" customWidth="1"/>
    <col min="5376" max="5376" width="9.5703125" customWidth="1"/>
    <col min="5377" max="5377" width="19.140625" customWidth="1"/>
    <col min="5381" max="5381" width="20.7109375" customWidth="1"/>
    <col min="5382" max="5382" width="10.7109375" customWidth="1"/>
    <col min="5383" max="5383" width="6.140625" customWidth="1"/>
    <col min="5384" max="5384" width="7.7109375" customWidth="1"/>
    <col min="5385" max="5385" width="7.28515625" customWidth="1"/>
    <col min="5626" max="5626" width="2" customWidth="1"/>
    <col min="5627" max="5628" width="4.28515625" customWidth="1"/>
    <col min="5629" max="5629" width="9.85546875" customWidth="1"/>
    <col min="5630" max="5630" width="82.7109375" customWidth="1"/>
    <col min="5631" max="5631" width="14.85546875" bestFit="1" customWidth="1"/>
    <col min="5632" max="5632" width="9.5703125" customWidth="1"/>
    <col min="5633" max="5633" width="19.140625" customWidth="1"/>
    <col min="5637" max="5637" width="20.7109375" customWidth="1"/>
    <col min="5638" max="5638" width="10.7109375" customWidth="1"/>
    <col min="5639" max="5639" width="6.140625" customWidth="1"/>
    <col min="5640" max="5640" width="7.7109375" customWidth="1"/>
    <col min="5641" max="5641" width="7.28515625" customWidth="1"/>
    <col min="5882" max="5882" width="2" customWidth="1"/>
    <col min="5883" max="5884" width="4.28515625" customWidth="1"/>
    <col min="5885" max="5885" width="9.85546875" customWidth="1"/>
    <col min="5886" max="5886" width="82.7109375" customWidth="1"/>
    <col min="5887" max="5887" width="14.85546875" bestFit="1" customWidth="1"/>
    <col min="5888" max="5888" width="9.5703125" customWidth="1"/>
    <col min="5889" max="5889" width="19.140625" customWidth="1"/>
    <col min="5893" max="5893" width="20.7109375" customWidth="1"/>
    <col min="5894" max="5894" width="10.7109375" customWidth="1"/>
    <col min="5895" max="5895" width="6.140625" customWidth="1"/>
    <col min="5896" max="5896" width="7.7109375" customWidth="1"/>
    <col min="5897" max="5897" width="7.28515625" customWidth="1"/>
    <col min="6138" max="6138" width="2" customWidth="1"/>
    <col min="6139" max="6140" width="4.28515625" customWidth="1"/>
    <col min="6141" max="6141" width="9.85546875" customWidth="1"/>
    <col min="6142" max="6142" width="82.7109375" customWidth="1"/>
    <col min="6143" max="6143" width="14.85546875" bestFit="1" customWidth="1"/>
    <col min="6144" max="6144" width="9.5703125" customWidth="1"/>
    <col min="6145" max="6145" width="19.140625" customWidth="1"/>
    <col min="6149" max="6149" width="20.7109375" customWidth="1"/>
    <col min="6150" max="6150" width="10.7109375" customWidth="1"/>
    <col min="6151" max="6151" width="6.140625" customWidth="1"/>
    <col min="6152" max="6152" width="7.7109375" customWidth="1"/>
    <col min="6153" max="6153" width="7.28515625" customWidth="1"/>
    <col min="6394" max="6394" width="2" customWidth="1"/>
    <col min="6395" max="6396" width="4.28515625" customWidth="1"/>
    <col min="6397" max="6397" width="9.85546875" customWidth="1"/>
    <col min="6398" max="6398" width="82.7109375" customWidth="1"/>
    <col min="6399" max="6399" width="14.85546875" bestFit="1" customWidth="1"/>
    <col min="6400" max="6400" width="9.5703125" customWidth="1"/>
    <col min="6401" max="6401" width="19.140625" customWidth="1"/>
    <col min="6405" max="6405" width="20.7109375" customWidth="1"/>
    <col min="6406" max="6406" width="10.7109375" customWidth="1"/>
    <col min="6407" max="6407" width="6.140625" customWidth="1"/>
    <col min="6408" max="6408" width="7.7109375" customWidth="1"/>
    <col min="6409" max="6409" width="7.28515625" customWidth="1"/>
    <col min="6650" max="6650" width="2" customWidth="1"/>
    <col min="6651" max="6652" width="4.28515625" customWidth="1"/>
    <col min="6653" max="6653" width="9.85546875" customWidth="1"/>
    <col min="6654" max="6654" width="82.7109375" customWidth="1"/>
    <col min="6655" max="6655" width="14.85546875" bestFit="1" customWidth="1"/>
    <col min="6656" max="6656" width="9.5703125" customWidth="1"/>
    <col min="6657" max="6657" width="19.140625" customWidth="1"/>
    <col min="6661" max="6661" width="20.7109375" customWidth="1"/>
    <col min="6662" max="6662" width="10.7109375" customWidth="1"/>
    <col min="6663" max="6663" width="6.140625" customWidth="1"/>
    <col min="6664" max="6664" width="7.7109375" customWidth="1"/>
    <col min="6665" max="6665" width="7.28515625" customWidth="1"/>
    <col min="6906" max="6906" width="2" customWidth="1"/>
    <col min="6907" max="6908" width="4.28515625" customWidth="1"/>
    <col min="6909" max="6909" width="9.85546875" customWidth="1"/>
    <col min="6910" max="6910" width="82.7109375" customWidth="1"/>
    <col min="6911" max="6911" width="14.85546875" bestFit="1" customWidth="1"/>
    <col min="6912" max="6912" width="9.5703125" customWidth="1"/>
    <col min="6913" max="6913" width="19.140625" customWidth="1"/>
    <col min="6917" max="6917" width="20.7109375" customWidth="1"/>
    <col min="6918" max="6918" width="10.7109375" customWidth="1"/>
    <col min="6919" max="6919" width="6.140625" customWidth="1"/>
    <col min="6920" max="6920" width="7.7109375" customWidth="1"/>
    <col min="6921" max="6921" width="7.28515625" customWidth="1"/>
    <col min="7162" max="7162" width="2" customWidth="1"/>
    <col min="7163" max="7164" width="4.28515625" customWidth="1"/>
    <col min="7165" max="7165" width="9.85546875" customWidth="1"/>
    <col min="7166" max="7166" width="82.7109375" customWidth="1"/>
    <col min="7167" max="7167" width="14.85546875" bestFit="1" customWidth="1"/>
    <col min="7168" max="7168" width="9.5703125" customWidth="1"/>
    <col min="7169" max="7169" width="19.140625" customWidth="1"/>
    <col min="7173" max="7173" width="20.7109375" customWidth="1"/>
    <col min="7174" max="7174" width="10.7109375" customWidth="1"/>
    <col min="7175" max="7175" width="6.140625" customWidth="1"/>
    <col min="7176" max="7176" width="7.7109375" customWidth="1"/>
    <col min="7177" max="7177" width="7.28515625" customWidth="1"/>
    <col min="7418" max="7418" width="2" customWidth="1"/>
    <col min="7419" max="7420" width="4.28515625" customWidth="1"/>
    <col min="7421" max="7421" width="9.85546875" customWidth="1"/>
    <col min="7422" max="7422" width="82.7109375" customWidth="1"/>
    <col min="7423" max="7423" width="14.85546875" bestFit="1" customWidth="1"/>
    <col min="7424" max="7424" width="9.5703125" customWidth="1"/>
    <col min="7425" max="7425" width="19.140625" customWidth="1"/>
    <col min="7429" max="7429" width="20.7109375" customWidth="1"/>
    <col min="7430" max="7430" width="10.7109375" customWidth="1"/>
    <col min="7431" max="7431" width="6.140625" customWidth="1"/>
    <col min="7432" max="7432" width="7.7109375" customWidth="1"/>
    <col min="7433" max="7433" width="7.28515625" customWidth="1"/>
    <col min="7674" max="7674" width="2" customWidth="1"/>
    <col min="7675" max="7676" width="4.28515625" customWidth="1"/>
    <col min="7677" max="7677" width="9.85546875" customWidth="1"/>
    <col min="7678" max="7678" width="82.7109375" customWidth="1"/>
    <col min="7679" max="7679" width="14.85546875" bestFit="1" customWidth="1"/>
    <col min="7680" max="7680" width="9.5703125" customWidth="1"/>
    <col min="7681" max="7681" width="19.140625" customWidth="1"/>
    <col min="7685" max="7685" width="20.7109375" customWidth="1"/>
    <col min="7686" max="7686" width="10.7109375" customWidth="1"/>
    <col min="7687" max="7687" width="6.140625" customWidth="1"/>
    <col min="7688" max="7688" width="7.7109375" customWidth="1"/>
    <col min="7689" max="7689" width="7.28515625" customWidth="1"/>
    <col min="7930" max="7930" width="2" customWidth="1"/>
    <col min="7931" max="7932" width="4.28515625" customWidth="1"/>
    <col min="7933" max="7933" width="9.85546875" customWidth="1"/>
    <col min="7934" max="7934" width="82.7109375" customWidth="1"/>
    <col min="7935" max="7935" width="14.85546875" bestFit="1" customWidth="1"/>
    <col min="7936" max="7936" width="9.5703125" customWidth="1"/>
    <col min="7937" max="7937" width="19.140625" customWidth="1"/>
    <col min="7941" max="7941" width="20.7109375" customWidth="1"/>
    <col min="7942" max="7942" width="10.7109375" customWidth="1"/>
    <col min="7943" max="7943" width="6.140625" customWidth="1"/>
    <col min="7944" max="7944" width="7.7109375" customWidth="1"/>
    <col min="7945" max="7945" width="7.28515625" customWidth="1"/>
    <col min="8186" max="8186" width="2" customWidth="1"/>
    <col min="8187" max="8188" width="4.28515625" customWidth="1"/>
    <col min="8189" max="8189" width="9.85546875" customWidth="1"/>
    <col min="8190" max="8190" width="82.7109375" customWidth="1"/>
    <col min="8191" max="8191" width="14.85546875" bestFit="1" customWidth="1"/>
    <col min="8192" max="8192" width="9.5703125" customWidth="1"/>
    <col min="8193" max="8193" width="19.140625" customWidth="1"/>
    <col min="8197" max="8197" width="20.7109375" customWidth="1"/>
    <col min="8198" max="8198" width="10.7109375" customWidth="1"/>
    <col min="8199" max="8199" width="6.140625" customWidth="1"/>
    <col min="8200" max="8200" width="7.7109375" customWidth="1"/>
    <col min="8201" max="8201" width="7.28515625" customWidth="1"/>
    <col min="8442" max="8442" width="2" customWidth="1"/>
    <col min="8443" max="8444" width="4.28515625" customWidth="1"/>
    <col min="8445" max="8445" width="9.85546875" customWidth="1"/>
    <col min="8446" max="8446" width="82.7109375" customWidth="1"/>
    <col min="8447" max="8447" width="14.85546875" bestFit="1" customWidth="1"/>
    <col min="8448" max="8448" width="9.5703125" customWidth="1"/>
    <col min="8449" max="8449" width="19.140625" customWidth="1"/>
    <col min="8453" max="8453" width="20.7109375" customWidth="1"/>
    <col min="8454" max="8454" width="10.7109375" customWidth="1"/>
    <col min="8455" max="8455" width="6.140625" customWidth="1"/>
    <col min="8456" max="8456" width="7.7109375" customWidth="1"/>
    <col min="8457" max="8457" width="7.28515625" customWidth="1"/>
    <col min="8698" max="8698" width="2" customWidth="1"/>
    <col min="8699" max="8700" width="4.28515625" customWidth="1"/>
    <col min="8701" max="8701" width="9.85546875" customWidth="1"/>
    <col min="8702" max="8702" width="82.7109375" customWidth="1"/>
    <col min="8703" max="8703" width="14.85546875" bestFit="1" customWidth="1"/>
    <col min="8704" max="8704" width="9.5703125" customWidth="1"/>
    <col min="8705" max="8705" width="19.140625" customWidth="1"/>
    <col min="8709" max="8709" width="20.7109375" customWidth="1"/>
    <col min="8710" max="8710" width="10.7109375" customWidth="1"/>
    <col min="8711" max="8711" width="6.140625" customWidth="1"/>
    <col min="8712" max="8712" width="7.7109375" customWidth="1"/>
    <col min="8713" max="8713" width="7.28515625" customWidth="1"/>
    <col min="8954" max="8954" width="2" customWidth="1"/>
    <col min="8955" max="8956" width="4.28515625" customWidth="1"/>
    <col min="8957" max="8957" width="9.85546875" customWidth="1"/>
    <col min="8958" max="8958" width="82.7109375" customWidth="1"/>
    <col min="8959" max="8959" width="14.85546875" bestFit="1" customWidth="1"/>
    <col min="8960" max="8960" width="9.5703125" customWidth="1"/>
    <col min="8961" max="8961" width="19.140625" customWidth="1"/>
    <col min="8965" max="8965" width="20.7109375" customWidth="1"/>
    <col min="8966" max="8966" width="10.7109375" customWidth="1"/>
    <col min="8967" max="8967" width="6.140625" customWidth="1"/>
    <col min="8968" max="8968" width="7.7109375" customWidth="1"/>
    <col min="8969" max="8969" width="7.28515625" customWidth="1"/>
    <col min="9210" max="9210" width="2" customWidth="1"/>
    <col min="9211" max="9212" width="4.28515625" customWidth="1"/>
    <col min="9213" max="9213" width="9.85546875" customWidth="1"/>
    <col min="9214" max="9214" width="82.7109375" customWidth="1"/>
    <col min="9215" max="9215" width="14.85546875" bestFit="1" customWidth="1"/>
    <col min="9216" max="9216" width="9.5703125" customWidth="1"/>
    <col min="9217" max="9217" width="19.140625" customWidth="1"/>
    <col min="9221" max="9221" width="20.7109375" customWidth="1"/>
    <col min="9222" max="9222" width="10.7109375" customWidth="1"/>
    <col min="9223" max="9223" width="6.140625" customWidth="1"/>
    <col min="9224" max="9224" width="7.7109375" customWidth="1"/>
    <col min="9225" max="9225" width="7.28515625" customWidth="1"/>
    <col min="9466" max="9466" width="2" customWidth="1"/>
    <col min="9467" max="9468" width="4.28515625" customWidth="1"/>
    <col min="9469" max="9469" width="9.85546875" customWidth="1"/>
    <col min="9470" max="9470" width="82.7109375" customWidth="1"/>
    <col min="9471" max="9471" width="14.85546875" bestFit="1" customWidth="1"/>
    <col min="9472" max="9472" width="9.5703125" customWidth="1"/>
    <col min="9473" max="9473" width="19.140625" customWidth="1"/>
    <col min="9477" max="9477" width="20.7109375" customWidth="1"/>
    <col min="9478" max="9478" width="10.7109375" customWidth="1"/>
    <col min="9479" max="9479" width="6.140625" customWidth="1"/>
    <col min="9480" max="9480" width="7.7109375" customWidth="1"/>
    <col min="9481" max="9481" width="7.28515625" customWidth="1"/>
    <col min="9722" max="9722" width="2" customWidth="1"/>
    <col min="9723" max="9724" width="4.28515625" customWidth="1"/>
    <col min="9725" max="9725" width="9.85546875" customWidth="1"/>
    <col min="9726" max="9726" width="82.7109375" customWidth="1"/>
    <col min="9727" max="9727" width="14.85546875" bestFit="1" customWidth="1"/>
    <col min="9728" max="9728" width="9.5703125" customWidth="1"/>
    <col min="9729" max="9729" width="19.140625" customWidth="1"/>
    <col min="9733" max="9733" width="20.7109375" customWidth="1"/>
    <col min="9734" max="9734" width="10.7109375" customWidth="1"/>
    <col min="9735" max="9735" width="6.140625" customWidth="1"/>
    <col min="9736" max="9736" width="7.7109375" customWidth="1"/>
    <col min="9737" max="9737" width="7.28515625" customWidth="1"/>
    <col min="9978" max="9978" width="2" customWidth="1"/>
    <col min="9979" max="9980" width="4.28515625" customWidth="1"/>
    <col min="9981" max="9981" width="9.85546875" customWidth="1"/>
    <col min="9982" max="9982" width="82.7109375" customWidth="1"/>
    <col min="9983" max="9983" width="14.85546875" bestFit="1" customWidth="1"/>
    <col min="9984" max="9984" width="9.5703125" customWidth="1"/>
    <col min="9985" max="9985" width="19.140625" customWidth="1"/>
    <col min="9989" max="9989" width="20.7109375" customWidth="1"/>
    <col min="9990" max="9990" width="10.7109375" customWidth="1"/>
    <col min="9991" max="9991" width="6.140625" customWidth="1"/>
    <col min="9992" max="9992" width="7.7109375" customWidth="1"/>
    <col min="9993" max="9993" width="7.28515625" customWidth="1"/>
    <col min="10234" max="10234" width="2" customWidth="1"/>
    <col min="10235" max="10236" width="4.28515625" customWidth="1"/>
    <col min="10237" max="10237" width="9.85546875" customWidth="1"/>
    <col min="10238" max="10238" width="82.7109375" customWidth="1"/>
    <col min="10239" max="10239" width="14.85546875" bestFit="1" customWidth="1"/>
    <col min="10240" max="10240" width="9.5703125" customWidth="1"/>
    <col min="10241" max="10241" width="19.140625" customWidth="1"/>
    <col min="10245" max="10245" width="20.7109375" customWidth="1"/>
    <col min="10246" max="10246" width="10.7109375" customWidth="1"/>
    <col min="10247" max="10247" width="6.140625" customWidth="1"/>
    <col min="10248" max="10248" width="7.7109375" customWidth="1"/>
    <col min="10249" max="10249" width="7.28515625" customWidth="1"/>
    <col min="10490" max="10490" width="2" customWidth="1"/>
    <col min="10491" max="10492" width="4.28515625" customWidth="1"/>
    <col min="10493" max="10493" width="9.85546875" customWidth="1"/>
    <col min="10494" max="10494" width="82.7109375" customWidth="1"/>
    <col min="10495" max="10495" width="14.85546875" bestFit="1" customWidth="1"/>
    <col min="10496" max="10496" width="9.5703125" customWidth="1"/>
    <col min="10497" max="10497" width="19.140625" customWidth="1"/>
    <col min="10501" max="10501" width="20.7109375" customWidth="1"/>
    <col min="10502" max="10502" width="10.7109375" customWidth="1"/>
    <col min="10503" max="10503" width="6.140625" customWidth="1"/>
    <col min="10504" max="10504" width="7.7109375" customWidth="1"/>
    <col min="10505" max="10505" width="7.28515625" customWidth="1"/>
    <col min="10746" max="10746" width="2" customWidth="1"/>
    <col min="10747" max="10748" width="4.28515625" customWidth="1"/>
    <col min="10749" max="10749" width="9.85546875" customWidth="1"/>
    <col min="10750" max="10750" width="82.7109375" customWidth="1"/>
    <col min="10751" max="10751" width="14.85546875" bestFit="1" customWidth="1"/>
    <col min="10752" max="10752" width="9.5703125" customWidth="1"/>
    <col min="10753" max="10753" width="19.140625" customWidth="1"/>
    <col min="10757" max="10757" width="20.7109375" customWidth="1"/>
    <col min="10758" max="10758" width="10.7109375" customWidth="1"/>
    <col min="10759" max="10759" width="6.140625" customWidth="1"/>
    <col min="10760" max="10760" width="7.7109375" customWidth="1"/>
    <col min="10761" max="10761" width="7.28515625" customWidth="1"/>
    <col min="11002" max="11002" width="2" customWidth="1"/>
    <col min="11003" max="11004" width="4.28515625" customWidth="1"/>
    <col min="11005" max="11005" width="9.85546875" customWidth="1"/>
    <col min="11006" max="11006" width="82.7109375" customWidth="1"/>
    <col min="11007" max="11007" width="14.85546875" bestFit="1" customWidth="1"/>
    <col min="11008" max="11008" width="9.5703125" customWidth="1"/>
    <col min="11009" max="11009" width="19.140625" customWidth="1"/>
    <col min="11013" max="11013" width="20.7109375" customWidth="1"/>
    <col min="11014" max="11014" width="10.7109375" customWidth="1"/>
    <col min="11015" max="11015" width="6.140625" customWidth="1"/>
    <col min="11016" max="11016" width="7.7109375" customWidth="1"/>
    <col min="11017" max="11017" width="7.28515625" customWidth="1"/>
    <col min="11258" max="11258" width="2" customWidth="1"/>
    <col min="11259" max="11260" width="4.28515625" customWidth="1"/>
    <col min="11261" max="11261" width="9.85546875" customWidth="1"/>
    <col min="11262" max="11262" width="82.7109375" customWidth="1"/>
    <col min="11263" max="11263" width="14.85546875" bestFit="1" customWidth="1"/>
    <col min="11264" max="11264" width="9.5703125" customWidth="1"/>
    <col min="11265" max="11265" width="19.140625" customWidth="1"/>
    <col min="11269" max="11269" width="20.7109375" customWidth="1"/>
    <col min="11270" max="11270" width="10.7109375" customWidth="1"/>
    <col min="11271" max="11271" width="6.140625" customWidth="1"/>
    <col min="11272" max="11272" width="7.7109375" customWidth="1"/>
    <col min="11273" max="11273" width="7.28515625" customWidth="1"/>
    <col min="11514" max="11514" width="2" customWidth="1"/>
    <col min="11515" max="11516" width="4.28515625" customWidth="1"/>
    <col min="11517" max="11517" width="9.85546875" customWidth="1"/>
    <col min="11518" max="11518" width="82.7109375" customWidth="1"/>
    <col min="11519" max="11519" width="14.85546875" bestFit="1" customWidth="1"/>
    <col min="11520" max="11520" width="9.5703125" customWidth="1"/>
    <col min="11521" max="11521" width="19.140625" customWidth="1"/>
    <col min="11525" max="11525" width="20.7109375" customWidth="1"/>
    <col min="11526" max="11526" width="10.7109375" customWidth="1"/>
    <col min="11527" max="11527" width="6.140625" customWidth="1"/>
    <col min="11528" max="11528" width="7.7109375" customWidth="1"/>
    <col min="11529" max="11529" width="7.28515625" customWidth="1"/>
    <col min="11770" max="11770" width="2" customWidth="1"/>
    <col min="11771" max="11772" width="4.28515625" customWidth="1"/>
    <col min="11773" max="11773" width="9.85546875" customWidth="1"/>
    <col min="11774" max="11774" width="82.7109375" customWidth="1"/>
    <col min="11775" max="11775" width="14.85546875" bestFit="1" customWidth="1"/>
    <col min="11776" max="11776" width="9.5703125" customWidth="1"/>
    <col min="11777" max="11777" width="19.140625" customWidth="1"/>
    <col min="11781" max="11781" width="20.7109375" customWidth="1"/>
    <col min="11782" max="11782" width="10.7109375" customWidth="1"/>
    <col min="11783" max="11783" width="6.140625" customWidth="1"/>
    <col min="11784" max="11784" width="7.7109375" customWidth="1"/>
    <col min="11785" max="11785" width="7.28515625" customWidth="1"/>
    <col min="12026" max="12026" width="2" customWidth="1"/>
    <col min="12027" max="12028" width="4.28515625" customWidth="1"/>
    <col min="12029" max="12029" width="9.85546875" customWidth="1"/>
    <col min="12030" max="12030" width="82.7109375" customWidth="1"/>
    <col min="12031" max="12031" width="14.85546875" bestFit="1" customWidth="1"/>
    <col min="12032" max="12032" width="9.5703125" customWidth="1"/>
    <col min="12033" max="12033" width="19.140625" customWidth="1"/>
    <col min="12037" max="12037" width="20.7109375" customWidth="1"/>
    <col min="12038" max="12038" width="10.7109375" customWidth="1"/>
    <col min="12039" max="12039" width="6.140625" customWidth="1"/>
    <col min="12040" max="12040" width="7.7109375" customWidth="1"/>
    <col min="12041" max="12041" width="7.28515625" customWidth="1"/>
    <col min="12282" max="12282" width="2" customWidth="1"/>
    <col min="12283" max="12284" width="4.28515625" customWidth="1"/>
    <col min="12285" max="12285" width="9.85546875" customWidth="1"/>
    <col min="12286" max="12286" width="82.7109375" customWidth="1"/>
    <col min="12287" max="12287" width="14.85546875" bestFit="1" customWidth="1"/>
    <col min="12288" max="12288" width="9.5703125" customWidth="1"/>
    <col min="12289" max="12289" width="19.140625" customWidth="1"/>
    <col min="12293" max="12293" width="20.7109375" customWidth="1"/>
    <col min="12294" max="12294" width="10.7109375" customWidth="1"/>
    <col min="12295" max="12295" width="6.140625" customWidth="1"/>
    <col min="12296" max="12296" width="7.7109375" customWidth="1"/>
    <col min="12297" max="12297" width="7.28515625" customWidth="1"/>
    <col min="12538" max="12538" width="2" customWidth="1"/>
    <col min="12539" max="12540" width="4.28515625" customWidth="1"/>
    <col min="12541" max="12541" width="9.85546875" customWidth="1"/>
    <col min="12542" max="12542" width="82.7109375" customWidth="1"/>
    <col min="12543" max="12543" width="14.85546875" bestFit="1" customWidth="1"/>
    <col min="12544" max="12544" width="9.5703125" customWidth="1"/>
    <col min="12545" max="12545" width="19.140625" customWidth="1"/>
    <col min="12549" max="12549" width="20.7109375" customWidth="1"/>
    <col min="12550" max="12550" width="10.7109375" customWidth="1"/>
    <col min="12551" max="12551" width="6.140625" customWidth="1"/>
    <col min="12552" max="12552" width="7.7109375" customWidth="1"/>
    <col min="12553" max="12553" width="7.28515625" customWidth="1"/>
    <col min="12794" max="12794" width="2" customWidth="1"/>
    <col min="12795" max="12796" width="4.28515625" customWidth="1"/>
    <col min="12797" max="12797" width="9.85546875" customWidth="1"/>
    <col min="12798" max="12798" width="82.7109375" customWidth="1"/>
    <col min="12799" max="12799" width="14.85546875" bestFit="1" customWidth="1"/>
    <col min="12800" max="12800" width="9.5703125" customWidth="1"/>
    <col min="12801" max="12801" width="19.140625" customWidth="1"/>
    <col min="12805" max="12805" width="20.7109375" customWidth="1"/>
    <col min="12806" max="12806" width="10.7109375" customWidth="1"/>
    <col min="12807" max="12807" width="6.140625" customWidth="1"/>
    <col min="12808" max="12808" width="7.7109375" customWidth="1"/>
    <col min="12809" max="12809" width="7.28515625" customWidth="1"/>
    <col min="13050" max="13050" width="2" customWidth="1"/>
    <col min="13051" max="13052" width="4.28515625" customWidth="1"/>
    <col min="13053" max="13053" width="9.85546875" customWidth="1"/>
    <col min="13054" max="13054" width="82.7109375" customWidth="1"/>
    <col min="13055" max="13055" width="14.85546875" bestFit="1" customWidth="1"/>
    <col min="13056" max="13056" width="9.5703125" customWidth="1"/>
    <col min="13057" max="13057" width="19.140625" customWidth="1"/>
    <col min="13061" max="13061" width="20.7109375" customWidth="1"/>
    <col min="13062" max="13062" width="10.7109375" customWidth="1"/>
    <col min="13063" max="13063" width="6.140625" customWidth="1"/>
    <col min="13064" max="13064" width="7.7109375" customWidth="1"/>
    <col min="13065" max="13065" width="7.28515625" customWidth="1"/>
    <col min="13306" max="13306" width="2" customWidth="1"/>
    <col min="13307" max="13308" width="4.28515625" customWidth="1"/>
    <col min="13309" max="13309" width="9.85546875" customWidth="1"/>
    <col min="13310" max="13310" width="82.7109375" customWidth="1"/>
    <col min="13311" max="13311" width="14.85546875" bestFit="1" customWidth="1"/>
    <col min="13312" max="13312" width="9.5703125" customWidth="1"/>
    <col min="13313" max="13313" width="19.140625" customWidth="1"/>
    <col min="13317" max="13317" width="20.7109375" customWidth="1"/>
    <col min="13318" max="13318" width="10.7109375" customWidth="1"/>
    <col min="13319" max="13319" width="6.140625" customWidth="1"/>
    <col min="13320" max="13320" width="7.7109375" customWidth="1"/>
    <col min="13321" max="13321" width="7.28515625" customWidth="1"/>
    <col min="13562" max="13562" width="2" customWidth="1"/>
    <col min="13563" max="13564" width="4.28515625" customWidth="1"/>
    <col min="13565" max="13565" width="9.85546875" customWidth="1"/>
    <col min="13566" max="13566" width="82.7109375" customWidth="1"/>
    <col min="13567" max="13567" width="14.85546875" bestFit="1" customWidth="1"/>
    <col min="13568" max="13568" width="9.5703125" customWidth="1"/>
    <col min="13569" max="13569" width="19.140625" customWidth="1"/>
    <col min="13573" max="13573" width="20.7109375" customWidth="1"/>
    <col min="13574" max="13574" width="10.7109375" customWidth="1"/>
    <col min="13575" max="13575" width="6.140625" customWidth="1"/>
    <col min="13576" max="13576" width="7.7109375" customWidth="1"/>
    <col min="13577" max="13577" width="7.28515625" customWidth="1"/>
    <col min="13818" max="13818" width="2" customWidth="1"/>
    <col min="13819" max="13820" width="4.28515625" customWidth="1"/>
    <col min="13821" max="13821" width="9.85546875" customWidth="1"/>
    <col min="13822" max="13822" width="82.7109375" customWidth="1"/>
    <col min="13823" max="13823" width="14.85546875" bestFit="1" customWidth="1"/>
    <col min="13824" max="13824" width="9.5703125" customWidth="1"/>
    <col min="13825" max="13825" width="19.140625" customWidth="1"/>
    <col min="13829" max="13829" width="20.7109375" customWidth="1"/>
    <col min="13830" max="13830" width="10.7109375" customWidth="1"/>
    <col min="13831" max="13831" width="6.140625" customWidth="1"/>
    <col min="13832" max="13832" width="7.7109375" customWidth="1"/>
    <col min="13833" max="13833" width="7.28515625" customWidth="1"/>
    <col min="14074" max="14074" width="2" customWidth="1"/>
    <col min="14075" max="14076" width="4.28515625" customWidth="1"/>
    <col min="14077" max="14077" width="9.85546875" customWidth="1"/>
    <col min="14078" max="14078" width="82.7109375" customWidth="1"/>
    <col min="14079" max="14079" width="14.85546875" bestFit="1" customWidth="1"/>
    <col min="14080" max="14080" width="9.5703125" customWidth="1"/>
    <col min="14081" max="14081" width="19.140625" customWidth="1"/>
    <col min="14085" max="14085" width="20.7109375" customWidth="1"/>
    <col min="14086" max="14086" width="10.7109375" customWidth="1"/>
    <col min="14087" max="14087" width="6.140625" customWidth="1"/>
    <col min="14088" max="14088" width="7.7109375" customWidth="1"/>
    <col min="14089" max="14089" width="7.28515625" customWidth="1"/>
    <col min="14330" max="14330" width="2" customWidth="1"/>
    <col min="14331" max="14332" width="4.28515625" customWidth="1"/>
    <col min="14333" max="14333" width="9.85546875" customWidth="1"/>
    <col min="14334" max="14334" width="82.7109375" customWidth="1"/>
    <col min="14335" max="14335" width="14.85546875" bestFit="1" customWidth="1"/>
    <col min="14336" max="14336" width="9.5703125" customWidth="1"/>
    <col min="14337" max="14337" width="19.140625" customWidth="1"/>
    <col min="14341" max="14341" width="20.7109375" customWidth="1"/>
    <col min="14342" max="14342" width="10.7109375" customWidth="1"/>
    <col min="14343" max="14343" width="6.140625" customWidth="1"/>
    <col min="14344" max="14344" width="7.7109375" customWidth="1"/>
    <col min="14345" max="14345" width="7.28515625" customWidth="1"/>
    <col min="14586" max="14586" width="2" customWidth="1"/>
    <col min="14587" max="14588" width="4.28515625" customWidth="1"/>
    <col min="14589" max="14589" width="9.85546875" customWidth="1"/>
    <col min="14590" max="14590" width="82.7109375" customWidth="1"/>
    <col min="14591" max="14591" width="14.85546875" bestFit="1" customWidth="1"/>
    <col min="14592" max="14592" width="9.5703125" customWidth="1"/>
    <col min="14593" max="14593" width="19.140625" customWidth="1"/>
    <col min="14597" max="14597" width="20.7109375" customWidth="1"/>
    <col min="14598" max="14598" width="10.7109375" customWidth="1"/>
    <col min="14599" max="14599" width="6.140625" customWidth="1"/>
    <col min="14600" max="14600" width="7.7109375" customWidth="1"/>
    <col min="14601" max="14601" width="7.28515625" customWidth="1"/>
    <col min="14842" max="14842" width="2" customWidth="1"/>
    <col min="14843" max="14844" width="4.28515625" customWidth="1"/>
    <col min="14845" max="14845" width="9.85546875" customWidth="1"/>
    <col min="14846" max="14846" width="82.7109375" customWidth="1"/>
    <col min="14847" max="14847" width="14.85546875" bestFit="1" customWidth="1"/>
    <col min="14848" max="14848" width="9.5703125" customWidth="1"/>
    <col min="14849" max="14849" width="19.140625" customWidth="1"/>
    <col min="14853" max="14853" width="20.7109375" customWidth="1"/>
    <col min="14854" max="14854" width="10.7109375" customWidth="1"/>
    <col min="14855" max="14855" width="6.140625" customWidth="1"/>
    <col min="14856" max="14856" width="7.7109375" customWidth="1"/>
    <col min="14857" max="14857" width="7.28515625" customWidth="1"/>
    <col min="15098" max="15098" width="2" customWidth="1"/>
    <col min="15099" max="15100" width="4.28515625" customWidth="1"/>
    <col min="15101" max="15101" width="9.85546875" customWidth="1"/>
    <col min="15102" max="15102" width="82.7109375" customWidth="1"/>
    <col min="15103" max="15103" width="14.85546875" bestFit="1" customWidth="1"/>
    <col min="15104" max="15104" width="9.5703125" customWidth="1"/>
    <col min="15105" max="15105" width="19.140625" customWidth="1"/>
    <col min="15109" max="15109" width="20.7109375" customWidth="1"/>
    <col min="15110" max="15110" width="10.7109375" customWidth="1"/>
    <col min="15111" max="15111" width="6.140625" customWidth="1"/>
    <col min="15112" max="15112" width="7.7109375" customWidth="1"/>
    <col min="15113" max="15113" width="7.28515625" customWidth="1"/>
    <col min="15354" max="15354" width="2" customWidth="1"/>
    <col min="15355" max="15356" width="4.28515625" customWidth="1"/>
    <col min="15357" max="15357" width="9.85546875" customWidth="1"/>
    <col min="15358" max="15358" width="82.7109375" customWidth="1"/>
    <col min="15359" max="15359" width="14.85546875" bestFit="1" customWidth="1"/>
    <col min="15360" max="15360" width="9.5703125" customWidth="1"/>
    <col min="15361" max="15361" width="19.140625" customWidth="1"/>
    <col min="15365" max="15365" width="20.7109375" customWidth="1"/>
    <col min="15366" max="15366" width="10.7109375" customWidth="1"/>
    <col min="15367" max="15367" width="6.140625" customWidth="1"/>
    <col min="15368" max="15368" width="7.7109375" customWidth="1"/>
    <col min="15369" max="15369" width="7.28515625" customWidth="1"/>
    <col min="15610" max="15610" width="2" customWidth="1"/>
    <col min="15611" max="15612" width="4.28515625" customWidth="1"/>
    <col min="15613" max="15613" width="9.85546875" customWidth="1"/>
    <col min="15614" max="15614" width="82.7109375" customWidth="1"/>
    <col min="15615" max="15615" width="14.85546875" bestFit="1" customWidth="1"/>
    <col min="15616" max="15616" width="9.5703125" customWidth="1"/>
    <col min="15617" max="15617" width="19.140625" customWidth="1"/>
    <col min="15621" max="15621" width="20.7109375" customWidth="1"/>
    <col min="15622" max="15622" width="10.7109375" customWidth="1"/>
    <col min="15623" max="15623" width="6.140625" customWidth="1"/>
    <col min="15624" max="15624" width="7.7109375" customWidth="1"/>
    <col min="15625" max="15625" width="7.28515625" customWidth="1"/>
    <col min="15866" max="15866" width="2" customWidth="1"/>
    <col min="15867" max="15868" width="4.28515625" customWidth="1"/>
    <col min="15869" max="15869" width="9.85546875" customWidth="1"/>
    <col min="15870" max="15870" width="82.7109375" customWidth="1"/>
    <col min="15871" max="15871" width="14.85546875" bestFit="1" customWidth="1"/>
    <col min="15872" max="15872" width="9.5703125" customWidth="1"/>
    <col min="15873" max="15873" width="19.140625" customWidth="1"/>
    <col min="15877" max="15877" width="20.7109375" customWidth="1"/>
    <col min="15878" max="15878" width="10.7109375" customWidth="1"/>
    <col min="15879" max="15879" width="6.140625" customWidth="1"/>
    <col min="15880" max="15880" width="7.7109375" customWidth="1"/>
    <col min="15881" max="15881" width="7.28515625" customWidth="1"/>
    <col min="16122" max="16122" width="2" customWidth="1"/>
    <col min="16123" max="16124" width="4.28515625" customWidth="1"/>
    <col min="16125" max="16125" width="9.85546875" customWidth="1"/>
    <col min="16126" max="16126" width="82.7109375" customWidth="1"/>
    <col min="16127" max="16127" width="14.85546875" bestFit="1" customWidth="1"/>
    <col min="16128" max="16128" width="9.5703125" customWidth="1"/>
    <col min="16129" max="16129" width="19.140625" customWidth="1"/>
    <col min="16133" max="16133" width="20.7109375" customWidth="1"/>
    <col min="16134" max="16134" width="10.7109375" customWidth="1"/>
    <col min="16135" max="16135" width="6.140625" customWidth="1"/>
    <col min="16136" max="16136" width="7.7109375" customWidth="1"/>
    <col min="16137" max="16137" width="7.28515625" customWidth="1"/>
  </cols>
  <sheetData>
    <row r="1" spans="1:12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</row>
    <row r="2" spans="1:12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18"/>
    </row>
    <row r="3" spans="1:12">
      <c r="A3" s="19"/>
      <c r="B3" s="29"/>
      <c r="C3" s="60" t="s">
        <v>36</v>
      </c>
      <c r="D3" s="13"/>
      <c r="E3" s="9"/>
      <c r="F3" s="9"/>
      <c r="G3" s="8"/>
      <c r="H3" s="8"/>
      <c r="I3" s="8"/>
      <c r="J3" s="29"/>
      <c r="K3" s="18"/>
    </row>
    <row r="4" spans="1:12">
      <c r="A4" s="18"/>
      <c r="B4" s="29"/>
      <c r="C4" s="17"/>
      <c r="D4" s="12"/>
      <c r="E4" s="2"/>
      <c r="F4" s="2"/>
      <c r="G4" s="1"/>
      <c r="H4" s="1"/>
      <c r="I4" s="1"/>
      <c r="J4" s="29"/>
      <c r="K4" s="18"/>
    </row>
    <row r="5" spans="1:12">
      <c r="A5" s="18"/>
      <c r="B5" s="29"/>
      <c r="C5" s="17"/>
      <c r="D5" s="12"/>
      <c r="E5" s="10" t="s">
        <v>3</v>
      </c>
      <c r="F5" s="10"/>
      <c r="G5" s="1"/>
      <c r="H5" s="1"/>
      <c r="I5" s="1"/>
      <c r="J5" s="29"/>
      <c r="K5" s="18"/>
    </row>
    <row r="6" spans="1:12">
      <c r="A6" s="18"/>
      <c r="B6" s="29"/>
      <c r="C6" s="17" t="s">
        <v>0</v>
      </c>
      <c r="D6" s="14"/>
      <c r="E6" s="11"/>
      <c r="F6" s="22"/>
      <c r="G6" s="1"/>
      <c r="H6" s="1"/>
      <c r="I6" s="1"/>
      <c r="J6" s="29"/>
      <c r="K6" s="18"/>
    </row>
    <row r="7" spans="1:12">
      <c r="A7" s="18"/>
      <c r="B7" s="29"/>
      <c r="C7" s="17" t="s">
        <v>4</v>
      </c>
      <c r="D7" s="15"/>
      <c r="E7" s="11"/>
      <c r="F7" s="22"/>
      <c r="G7" s="1"/>
      <c r="H7" s="1"/>
      <c r="I7" s="1"/>
      <c r="J7" s="29"/>
      <c r="K7" s="18"/>
    </row>
    <row r="8" spans="1:12">
      <c r="A8" s="18"/>
      <c r="B8" s="29"/>
      <c r="C8" s="17" t="s">
        <v>5</v>
      </c>
      <c r="D8" s="15"/>
      <c r="E8" s="11"/>
      <c r="F8" s="22"/>
      <c r="G8" s="1"/>
      <c r="H8" s="1"/>
      <c r="I8" s="1"/>
      <c r="J8" s="29"/>
      <c r="K8" s="18"/>
    </row>
    <row r="9" spans="1:12">
      <c r="A9" s="18"/>
      <c r="B9" s="29"/>
      <c r="C9" s="17" t="s">
        <v>6</v>
      </c>
      <c r="D9" s="15"/>
      <c r="E9" s="11"/>
      <c r="F9" s="22"/>
      <c r="G9" s="1"/>
      <c r="H9" s="1"/>
      <c r="I9" s="1"/>
      <c r="J9" s="29"/>
      <c r="K9" s="18"/>
    </row>
    <row r="10" spans="1:12">
      <c r="A10" s="18"/>
      <c r="B10" s="29"/>
      <c r="C10" s="17"/>
      <c r="D10" s="16"/>
      <c r="E10" s="2"/>
      <c r="F10" s="22"/>
      <c r="G10" s="36"/>
      <c r="H10" s="36"/>
      <c r="I10" s="36"/>
      <c r="J10" s="29"/>
      <c r="K10" s="18"/>
    </row>
    <row r="11" spans="1:12">
      <c r="A11" s="18"/>
      <c r="B11" s="29"/>
      <c r="C11" s="17"/>
      <c r="D11" s="16"/>
      <c r="E11" s="2"/>
      <c r="F11" s="22"/>
      <c r="G11" s="36"/>
      <c r="H11" s="36"/>
      <c r="I11" s="36"/>
      <c r="J11" s="29"/>
      <c r="K11" s="18"/>
    </row>
    <row r="12" spans="1:12" ht="15.75">
      <c r="A12" s="18"/>
      <c r="B12" s="29"/>
      <c r="C12" s="23" t="s">
        <v>25</v>
      </c>
      <c r="D12" s="16"/>
      <c r="E12" s="4"/>
      <c r="F12" s="4"/>
      <c r="G12" s="36"/>
      <c r="H12" s="36"/>
      <c r="I12" s="36"/>
      <c r="J12" s="29"/>
      <c r="K12" s="18"/>
    </row>
    <row r="13" spans="1:12">
      <c r="A13" s="18"/>
      <c r="B13" s="29"/>
      <c r="C13" s="17"/>
      <c r="D13" s="5"/>
      <c r="E13" s="6"/>
      <c r="F13" s="37"/>
      <c r="G13" s="36"/>
      <c r="H13" s="36"/>
      <c r="I13" s="36"/>
      <c r="J13" s="29"/>
      <c r="K13" s="18"/>
    </row>
    <row r="14" spans="1:12" ht="53.25" customHeight="1">
      <c r="A14" s="18"/>
      <c r="B14" s="29"/>
      <c r="C14" s="17"/>
      <c r="D14" s="5"/>
      <c r="E14" s="6"/>
      <c r="F14" s="37"/>
      <c r="G14" s="70"/>
      <c r="H14" s="70"/>
      <c r="I14" s="54"/>
      <c r="J14" s="30"/>
      <c r="K14" s="27"/>
      <c r="L14" s="3"/>
    </row>
    <row r="15" spans="1:12" s="7" customFormat="1" ht="105" customHeight="1">
      <c r="A15" s="18"/>
      <c r="B15" s="29"/>
      <c r="C15" s="74" t="s">
        <v>7</v>
      </c>
      <c r="D15" s="74" t="s">
        <v>9</v>
      </c>
      <c r="E15" s="76" t="s">
        <v>8</v>
      </c>
      <c r="F15" s="76" t="s">
        <v>10</v>
      </c>
      <c r="G15" s="72" t="s">
        <v>26</v>
      </c>
      <c r="H15" s="73"/>
      <c r="I15" s="68" t="s">
        <v>30</v>
      </c>
      <c r="J15" s="69"/>
      <c r="K15" s="27"/>
      <c r="L15" s="28"/>
    </row>
    <row r="16" spans="1:12" s="7" customFormat="1" ht="35.25" customHeight="1">
      <c r="A16" s="18"/>
      <c r="B16" s="29"/>
      <c r="C16" s="75"/>
      <c r="D16" s="75"/>
      <c r="E16" s="77"/>
      <c r="F16" s="77"/>
      <c r="G16" s="38" t="s">
        <v>1</v>
      </c>
      <c r="H16" s="38" t="s">
        <v>2</v>
      </c>
      <c r="I16" s="38" t="s">
        <v>1</v>
      </c>
      <c r="J16" s="38" t="s">
        <v>2</v>
      </c>
      <c r="K16" s="27"/>
      <c r="L16" s="28"/>
    </row>
    <row r="17" spans="1:11" s="25" customFormat="1" ht="21.75" customHeight="1">
      <c r="A17" s="26"/>
      <c r="B17" s="31"/>
      <c r="C17" s="61">
        <v>11</v>
      </c>
      <c r="D17" s="44">
        <v>999202611</v>
      </c>
      <c r="E17" s="45" t="str">
        <f>VLOOKUP(D17,'[1]agrupadores maxilo_1'!$B$7:$H$86,7,FALSE)</f>
        <v>A - Implant dental universal,autorroscant,connexió interna,titani, diferents tipus de plataforma, vàries mides</v>
      </c>
      <c r="F17" s="46"/>
      <c r="G17" s="47"/>
      <c r="H17" s="47"/>
      <c r="I17" s="48"/>
      <c r="J17" s="56"/>
      <c r="K17" s="26"/>
    </row>
    <row r="18" spans="1:11" s="25" customFormat="1" ht="21.75" customHeight="1">
      <c r="A18" s="26"/>
      <c r="B18" s="31"/>
      <c r="C18" s="61">
        <v>11</v>
      </c>
      <c r="D18" s="44">
        <v>999202612</v>
      </c>
      <c r="E18" s="45" t="str">
        <f>VLOOKUP(D18,'[1]agrupadores maxilo_1'!$B$7:$H$86,7,FALSE)</f>
        <v>A - Implant dental universal,autorroscant,connexió externa,titani, diferents tipus de plataforma, vàries mides</v>
      </c>
      <c r="F18" s="46"/>
      <c r="G18" s="47"/>
      <c r="H18" s="47"/>
      <c r="I18" s="48"/>
      <c r="J18" s="56"/>
      <c r="K18" s="26"/>
    </row>
    <row r="19" spans="1:11" s="25" customFormat="1" ht="21.75" customHeight="1">
      <c r="A19" s="26"/>
      <c r="B19" s="31"/>
      <c r="C19" s="61">
        <v>11</v>
      </c>
      <c r="D19" s="44">
        <v>999202616</v>
      </c>
      <c r="E19" s="45" t="str">
        <f>VLOOKUP(D19,'[1]agrupadores maxilo_1'!$B$7:$H$86,7,FALSE)</f>
        <v>A - Pilar de cicatrització,per implant mandibular o maxilar,titani,diferents formes,vàries mides</v>
      </c>
      <c r="F19" s="46"/>
      <c r="G19" s="47"/>
      <c r="H19" s="47"/>
      <c r="I19" s="48"/>
      <c r="J19" s="56"/>
      <c r="K19" s="26"/>
    </row>
    <row r="20" spans="1:11" s="25" customFormat="1" ht="21.75" customHeight="1">
      <c r="A20" s="26"/>
      <c r="B20" s="31"/>
      <c r="C20" s="61">
        <v>11</v>
      </c>
      <c r="D20" s="44">
        <v>999202618</v>
      </c>
      <c r="E20" s="45" t="str">
        <f>VLOOKUP(D20,'[1]agrupadores maxilo_1'!$B$7:$H$86,7,FALSE)</f>
        <v>A- Pilar de cicatrització transepitelial recte per a implant dental,titani,diferents formes,vàries mides</v>
      </c>
      <c r="F20" s="46"/>
      <c r="G20" s="47"/>
      <c r="H20" s="47"/>
      <c r="I20" s="48"/>
      <c r="J20" s="56"/>
      <c r="K20" s="26"/>
    </row>
    <row r="21" spans="1:11" s="25" customFormat="1" ht="21.75" customHeight="1">
      <c r="A21" s="26"/>
      <c r="B21" s="31"/>
      <c r="C21" s="66">
        <v>11</v>
      </c>
      <c r="D21" s="49">
        <v>999202621</v>
      </c>
      <c r="E21" s="50" t="str">
        <f>VLOOKUP(D21,'[1]agrupadores maxilo_1'!$B$7:$H$86,7,FALSE)</f>
        <v>A-Tap de pilar de cicatrització,PEEK ,vàries mides</v>
      </c>
      <c r="F21" s="51"/>
      <c r="G21" s="52"/>
      <c r="H21" s="52"/>
      <c r="I21" s="53"/>
      <c r="J21" s="57"/>
      <c r="K21" s="26"/>
    </row>
    <row r="22" spans="1:11">
      <c r="A22" s="19"/>
      <c r="B22" s="19"/>
      <c r="C22" s="19"/>
      <c r="D22" s="20"/>
      <c r="E22" s="21"/>
      <c r="F22" s="21"/>
      <c r="G22" s="18"/>
      <c r="H22" s="18"/>
      <c r="I22" s="18"/>
      <c r="J22" s="18"/>
      <c r="K22" s="18"/>
    </row>
  </sheetData>
  <mergeCells count="7">
    <mergeCell ref="I15:J15"/>
    <mergeCell ref="G14:H14"/>
    <mergeCell ref="C15:C16"/>
    <mergeCell ref="D15:D16"/>
    <mergeCell ref="E15:E16"/>
    <mergeCell ref="F15:F16"/>
    <mergeCell ref="G15:H15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7</vt:i4>
      </vt:variant>
      <vt:variant>
        <vt:lpstr>Intervals amb nom</vt:lpstr>
      </vt:variant>
      <vt:variant>
        <vt:i4>7</vt:i4>
      </vt:variant>
    </vt:vector>
  </HeadingPairs>
  <TitlesOfParts>
    <vt:vector size="14" baseType="lpstr">
      <vt:lpstr>ANNEX D3 TOTS ELS LOTS</vt:lpstr>
      <vt:lpstr>ANNEX D3 LOTS 1 i 2</vt:lpstr>
      <vt:lpstr>ANNEX D3 LOTS 3, 4 i 6</vt:lpstr>
      <vt:lpstr>ANNEX D3 LOT 7</vt:lpstr>
      <vt:lpstr>ANNEX D3 LOTS 8 i 9</vt:lpstr>
      <vt:lpstr>ANNEX D3 LOT 11</vt:lpstr>
      <vt:lpstr>Full1</vt:lpstr>
      <vt:lpstr>'ANNEX D3 TOTS ELS LOTS'!Àrea_d'impressió</vt:lpstr>
      <vt:lpstr>'ANNEX D3 LOT 11'!Títols_per_imprimir</vt:lpstr>
      <vt:lpstr>'ANNEX D3 LOT 7'!Títols_per_imprimir</vt:lpstr>
      <vt:lpstr>'ANNEX D3 LOTS 1 i 2'!Títols_per_imprimir</vt:lpstr>
      <vt:lpstr>'ANNEX D3 LOTS 3, 4 i 6'!Títols_per_imprimir</vt:lpstr>
      <vt:lpstr>'ANNEX D3 LOTS 8 i 9'!Títols_per_imprimir</vt:lpstr>
      <vt:lpstr>'ANNEX D3 TOTS ELS LOTS'!Títols_per_imprimir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César Iturbide Zugasti</cp:lastModifiedBy>
  <cp:lastPrinted>2024-07-08T11:02:26Z</cp:lastPrinted>
  <dcterms:created xsi:type="dcterms:W3CDTF">2017-05-24T15:02:49Z</dcterms:created>
  <dcterms:modified xsi:type="dcterms:W3CDTF">2024-07-08T11:03:48Z</dcterms:modified>
</cp:coreProperties>
</file>